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прил2" sheetId="2" r:id="rId1"/>
    <sheet name="прил3" sheetId="1" r:id="rId2"/>
  </sheets>
  <definedNames>
    <definedName name="_xlnm.Print_Titles" localSheetId="0">прил2!$8:$10</definedName>
  </definedNames>
  <calcPr calcId="144525"/>
</workbook>
</file>

<file path=xl/calcChain.xml><?xml version="1.0" encoding="utf-8"?>
<calcChain xmlns="http://schemas.openxmlformats.org/spreadsheetml/2006/main">
  <c r="L42" i="2" l="1"/>
  <c r="L40" i="2" s="1"/>
  <c r="L118" i="2"/>
  <c r="L140" i="2"/>
  <c r="L132" i="2"/>
  <c r="L84" i="2"/>
  <c r="H84" i="2"/>
  <c r="H96" i="2"/>
  <c r="L125" i="2" l="1"/>
  <c r="K186" i="2" l="1"/>
  <c r="H186" i="2"/>
  <c r="H185" i="2"/>
  <c r="H184" i="2"/>
  <c r="H183" i="2"/>
  <c r="H182" i="2"/>
  <c r="H181" i="2"/>
  <c r="K180" i="2"/>
  <c r="H180" i="2" s="1"/>
  <c r="H179" i="2"/>
  <c r="H178" i="2"/>
  <c r="K177" i="2"/>
  <c r="H177" i="2" s="1"/>
  <c r="H176" i="2"/>
  <c r="K175" i="2"/>
  <c r="H175" i="2"/>
  <c r="H174" i="2"/>
  <c r="O173" i="2"/>
  <c r="N173" i="2"/>
  <c r="M173" i="2"/>
  <c r="L173" i="2"/>
  <c r="K173" i="2"/>
  <c r="H173" i="2" s="1"/>
  <c r="J173" i="2"/>
  <c r="O172" i="2"/>
  <c r="N172" i="2"/>
  <c r="M172" i="2"/>
  <c r="L172" i="2"/>
  <c r="K172" i="2"/>
  <c r="J172" i="2"/>
  <c r="H172" i="2" s="1"/>
  <c r="K171" i="2"/>
  <c r="H171" i="2" s="1"/>
  <c r="H170" i="2"/>
  <c r="K169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O147" i="2"/>
  <c r="N147" i="2"/>
  <c r="M147" i="2"/>
  <c r="L147" i="2"/>
  <c r="K147" i="2"/>
  <c r="H147" i="2" s="1"/>
  <c r="J147" i="2"/>
  <c r="O146" i="2"/>
  <c r="N146" i="2"/>
  <c r="M146" i="2"/>
  <c r="L146" i="2"/>
  <c r="K146" i="2"/>
  <c r="J146" i="2"/>
  <c r="H146" i="2" s="1"/>
  <c r="H145" i="2"/>
  <c r="H144" i="2"/>
  <c r="H143" i="2"/>
  <c r="H142" i="2"/>
  <c r="H141" i="2"/>
  <c r="K140" i="2"/>
  <c r="H140" i="2"/>
  <c r="J139" i="2"/>
  <c r="H139" i="2"/>
  <c r="K138" i="2"/>
  <c r="H138" i="2"/>
  <c r="J137" i="2"/>
  <c r="H137" i="2"/>
  <c r="H136" i="2"/>
  <c r="H135" i="2"/>
  <c r="H134" i="2"/>
  <c r="H133" i="2"/>
  <c r="H132" i="2"/>
  <c r="H131" i="2"/>
  <c r="H130" i="2"/>
  <c r="H129" i="2"/>
  <c r="J128" i="2"/>
  <c r="H128" i="2"/>
  <c r="H127" i="2"/>
  <c r="H126" i="2"/>
  <c r="O125" i="2"/>
  <c r="N125" i="2"/>
  <c r="M125" i="2"/>
  <c r="K125" i="2"/>
  <c r="J125" i="2"/>
  <c r="H125" i="2" s="1"/>
  <c r="O124" i="2"/>
  <c r="O118" i="2" s="1"/>
  <c r="N124" i="2"/>
  <c r="M124" i="2"/>
  <c r="M118" i="2" s="1"/>
  <c r="M17" i="2" s="1"/>
  <c r="L124" i="2"/>
  <c r="K124" i="2"/>
  <c r="K118" i="2" s="1"/>
  <c r="J124" i="2"/>
  <c r="H124" i="2"/>
  <c r="H123" i="2"/>
  <c r="H122" i="2"/>
  <c r="O121" i="2"/>
  <c r="N121" i="2"/>
  <c r="N15" i="2" s="1"/>
  <c r="M121" i="2"/>
  <c r="L121" i="2"/>
  <c r="K121" i="2"/>
  <c r="J121" i="2"/>
  <c r="J15" i="2" s="1"/>
  <c r="K120" i="2"/>
  <c r="H120" i="2" s="1"/>
  <c r="O119" i="2"/>
  <c r="N119" i="2"/>
  <c r="M119" i="2"/>
  <c r="L119" i="2"/>
  <c r="K119" i="2"/>
  <c r="H119" i="2" s="1"/>
  <c r="J119" i="2"/>
  <c r="N118" i="2"/>
  <c r="N17" i="2" s="1"/>
  <c r="J118" i="2"/>
  <c r="O117" i="2"/>
  <c r="O115" i="2" s="1"/>
  <c r="N117" i="2"/>
  <c r="M117" i="2"/>
  <c r="L117" i="2"/>
  <c r="K117" i="2"/>
  <c r="K115" i="2" s="1"/>
  <c r="J117" i="2"/>
  <c r="H117" i="2"/>
  <c r="L115" i="2"/>
  <c r="H114" i="2"/>
  <c r="H113" i="2"/>
  <c r="H112" i="2"/>
  <c r="H111" i="2"/>
  <c r="H110" i="2"/>
  <c r="H109" i="2"/>
  <c r="H108" i="2"/>
  <c r="H107" i="2"/>
  <c r="H106" i="2"/>
  <c r="H105" i="2"/>
  <c r="H104" i="2"/>
  <c r="O103" i="2"/>
  <c r="N103" i="2"/>
  <c r="M103" i="2"/>
  <c r="L103" i="2"/>
  <c r="K103" i="2"/>
  <c r="H103" i="2"/>
  <c r="O102" i="2"/>
  <c r="N102" i="2"/>
  <c r="M102" i="2"/>
  <c r="L102" i="2"/>
  <c r="H102" i="2" s="1"/>
  <c r="K102" i="2"/>
  <c r="O101" i="2"/>
  <c r="N101" i="2"/>
  <c r="M101" i="2"/>
  <c r="L101" i="2"/>
  <c r="K101" i="2"/>
  <c r="J101" i="2"/>
  <c r="H101" i="2" s="1"/>
  <c r="H100" i="2"/>
  <c r="H99" i="2"/>
  <c r="O98" i="2"/>
  <c r="N98" i="2"/>
  <c r="M98" i="2"/>
  <c r="L98" i="2"/>
  <c r="K98" i="2"/>
  <c r="H98" i="2" s="1"/>
  <c r="J98" i="2"/>
  <c r="O97" i="2"/>
  <c r="N97" i="2"/>
  <c r="M97" i="2"/>
  <c r="L97" i="2"/>
  <c r="K97" i="2"/>
  <c r="J97" i="2"/>
  <c r="H97" i="2" s="1"/>
  <c r="K95" i="2"/>
  <c r="H95" i="2" s="1"/>
  <c r="H94" i="2"/>
  <c r="H93" i="2"/>
  <c r="L92" i="2"/>
  <c r="H92" i="2" s="1"/>
  <c r="H91" i="2"/>
  <c r="H90" i="2"/>
  <c r="H89" i="2"/>
  <c r="H88" i="2"/>
  <c r="H87" i="2"/>
  <c r="O86" i="2"/>
  <c r="N86" i="2"/>
  <c r="M86" i="2"/>
  <c r="J86" i="2"/>
  <c r="O85" i="2"/>
  <c r="N85" i="2"/>
  <c r="M85" i="2"/>
  <c r="J85" i="2"/>
  <c r="O83" i="2"/>
  <c r="N83" i="2"/>
  <c r="M83" i="2"/>
  <c r="L83" i="2"/>
  <c r="J83" i="2"/>
  <c r="O82" i="2"/>
  <c r="N82" i="2"/>
  <c r="M82" i="2"/>
  <c r="H82" i="2" s="1"/>
  <c r="L82" i="2"/>
  <c r="K82" i="2"/>
  <c r="J82" i="2"/>
  <c r="H81" i="2"/>
  <c r="H80" i="2"/>
  <c r="H79" i="2"/>
  <c r="H78" i="2"/>
  <c r="O77" i="2"/>
  <c r="N77" i="2"/>
  <c r="M77" i="2"/>
  <c r="L77" i="2"/>
  <c r="K77" i="2"/>
  <c r="J77" i="2"/>
  <c r="H77" i="2" s="1"/>
  <c r="O76" i="2"/>
  <c r="N76" i="2"/>
  <c r="M76" i="2"/>
  <c r="L76" i="2"/>
  <c r="K76" i="2"/>
  <c r="H76" i="2" s="1"/>
  <c r="J76" i="2"/>
  <c r="O75" i="2"/>
  <c r="N75" i="2"/>
  <c r="M75" i="2"/>
  <c r="L75" i="2"/>
  <c r="K75" i="2"/>
  <c r="J75" i="2"/>
  <c r="H75" i="2" s="1"/>
  <c r="H74" i="2"/>
  <c r="H73" i="2"/>
  <c r="H72" i="2"/>
  <c r="O71" i="2"/>
  <c r="N71" i="2"/>
  <c r="M71" i="2"/>
  <c r="L71" i="2"/>
  <c r="K71" i="2"/>
  <c r="J71" i="2"/>
  <c r="O70" i="2"/>
  <c r="N70" i="2"/>
  <c r="M70" i="2"/>
  <c r="L70" i="2"/>
  <c r="K70" i="2"/>
  <c r="J70" i="2"/>
  <c r="H69" i="2"/>
  <c r="H68" i="2"/>
  <c r="H67" i="2"/>
  <c r="H66" i="2"/>
  <c r="H65" i="2"/>
  <c r="O64" i="2"/>
  <c r="N64" i="2"/>
  <c r="M64" i="2"/>
  <c r="L64" i="2"/>
  <c r="K64" i="2"/>
  <c r="J64" i="2"/>
  <c r="O63" i="2"/>
  <c r="N63" i="2"/>
  <c r="M63" i="2"/>
  <c r="L63" i="2"/>
  <c r="K63" i="2"/>
  <c r="J63" i="2"/>
  <c r="H62" i="2"/>
  <c r="H61" i="2"/>
  <c r="O60" i="2"/>
  <c r="N60" i="2"/>
  <c r="M60" i="2"/>
  <c r="L60" i="2"/>
  <c r="K60" i="2"/>
  <c r="J60" i="2"/>
  <c r="O59" i="2"/>
  <c r="N59" i="2"/>
  <c r="M59" i="2"/>
  <c r="L59" i="2"/>
  <c r="K59" i="2"/>
  <c r="J59" i="2"/>
  <c r="H58" i="2"/>
  <c r="H57" i="2"/>
  <c r="H56" i="2"/>
  <c r="H55" i="2"/>
  <c r="L54" i="2"/>
  <c r="H54" i="2" s="1"/>
  <c r="H53" i="2"/>
  <c r="H52" i="2"/>
  <c r="H51" i="2"/>
  <c r="H50" i="2"/>
  <c r="H49" i="2"/>
  <c r="O48" i="2"/>
  <c r="N48" i="2"/>
  <c r="M48" i="2"/>
  <c r="L48" i="2"/>
  <c r="K48" i="2"/>
  <c r="J48" i="2"/>
  <c r="H48" i="2" s="1"/>
  <c r="O47" i="2"/>
  <c r="N47" i="2"/>
  <c r="M47" i="2"/>
  <c r="K47" i="2"/>
  <c r="J47" i="2"/>
  <c r="O46" i="2"/>
  <c r="N46" i="2"/>
  <c r="M46" i="2"/>
  <c r="L46" i="2"/>
  <c r="H46" i="2" s="1"/>
  <c r="K46" i="2"/>
  <c r="O45" i="2"/>
  <c r="N45" i="2"/>
  <c r="M45" i="2"/>
  <c r="L45" i="2"/>
  <c r="K45" i="2"/>
  <c r="J45" i="2"/>
  <c r="H45" i="2" s="1"/>
  <c r="H44" i="2"/>
  <c r="H43" i="2"/>
  <c r="O42" i="2"/>
  <c r="N42" i="2"/>
  <c r="M42" i="2"/>
  <c r="K42" i="2"/>
  <c r="H42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O26" i="2"/>
  <c r="O24" i="2" s="1"/>
  <c r="N26" i="2"/>
  <c r="M26" i="2"/>
  <c r="L26" i="2"/>
  <c r="K26" i="2"/>
  <c r="H26" i="2" s="1"/>
  <c r="J26" i="2"/>
  <c r="O25" i="2"/>
  <c r="N25" i="2"/>
  <c r="N24" i="2" s="1"/>
  <c r="N20" i="2" s="1"/>
  <c r="M25" i="2"/>
  <c r="L25" i="2"/>
  <c r="L24" i="2" s="1"/>
  <c r="K25" i="2"/>
  <c r="J25" i="2"/>
  <c r="J24" i="2" s="1"/>
  <c r="M24" i="2"/>
  <c r="O23" i="2"/>
  <c r="N23" i="2"/>
  <c r="M23" i="2"/>
  <c r="L23" i="2"/>
  <c r="L20" i="2" s="1"/>
  <c r="K23" i="2"/>
  <c r="J23" i="2"/>
  <c r="H23" i="2" s="1"/>
  <c r="O22" i="2"/>
  <c r="N22" i="2"/>
  <c r="M22" i="2"/>
  <c r="M20" i="2" s="1"/>
  <c r="L22" i="2"/>
  <c r="L15" i="2" s="1"/>
  <c r="K22" i="2"/>
  <c r="J22" i="2"/>
  <c r="K19" i="2"/>
  <c r="J19" i="2"/>
  <c r="H19" i="2"/>
  <c r="J18" i="2"/>
  <c r="M15" i="2"/>
  <c r="E35" i="1"/>
  <c r="H34" i="1"/>
  <c r="E34" i="1" s="1"/>
  <c r="E14" i="1" s="1"/>
  <c r="G33" i="1"/>
  <c r="G32" i="1" s="1"/>
  <c r="E33" i="1"/>
  <c r="L32" i="1"/>
  <c r="K32" i="1"/>
  <c r="J32" i="1"/>
  <c r="I32" i="1"/>
  <c r="H32" i="1"/>
  <c r="E31" i="1"/>
  <c r="E30" i="1"/>
  <c r="H29" i="1"/>
  <c r="E29" i="1"/>
  <c r="H28" i="1"/>
  <c r="H27" i="1" s="1"/>
  <c r="E28" i="1"/>
  <c r="E13" i="1" s="1"/>
  <c r="L27" i="1"/>
  <c r="K27" i="1"/>
  <c r="J27" i="1"/>
  <c r="I27" i="1"/>
  <c r="G27" i="1"/>
  <c r="E25" i="1"/>
  <c r="H24" i="1"/>
  <c r="E24" i="1"/>
  <c r="E22" i="1" s="1"/>
  <c r="L22" i="1"/>
  <c r="K22" i="1"/>
  <c r="J22" i="1"/>
  <c r="I22" i="1"/>
  <c r="H22" i="1"/>
  <c r="G22" i="1"/>
  <c r="L16" i="1"/>
  <c r="K16" i="1"/>
  <c r="J16" i="1"/>
  <c r="I16" i="1"/>
  <c r="H16" i="1"/>
  <c r="G16" i="1"/>
  <c r="E16" i="1"/>
  <c r="L15" i="1"/>
  <c r="K15" i="1"/>
  <c r="J15" i="1"/>
  <c r="J12" i="1" s="1"/>
  <c r="I15" i="1"/>
  <c r="H15" i="1"/>
  <c r="G15" i="1"/>
  <c r="L14" i="1"/>
  <c r="K14" i="1"/>
  <c r="J14" i="1"/>
  <c r="I14" i="1"/>
  <c r="H14" i="1"/>
  <c r="G14" i="1"/>
  <c r="L13" i="1"/>
  <c r="L12" i="1" s="1"/>
  <c r="K13" i="1"/>
  <c r="K12" i="1" s="1"/>
  <c r="J13" i="1"/>
  <c r="I13" i="1"/>
  <c r="H13" i="1"/>
  <c r="H12" i="1" s="1"/>
  <c r="G13" i="1"/>
  <c r="G12" i="1" s="1"/>
  <c r="I12" i="1" l="1"/>
  <c r="O40" i="2"/>
  <c r="O16" i="2" s="1"/>
  <c r="H64" i="2"/>
  <c r="H71" i="2"/>
  <c r="H59" i="2"/>
  <c r="H70" i="2"/>
  <c r="H85" i="2"/>
  <c r="M40" i="2"/>
  <c r="M16" i="2" s="1"/>
  <c r="M12" i="2" s="1"/>
  <c r="H63" i="2"/>
  <c r="N40" i="2"/>
  <c r="N16" i="2" s="1"/>
  <c r="N12" i="2" s="1"/>
  <c r="H60" i="2"/>
  <c r="H86" i="2"/>
  <c r="E15" i="1"/>
  <c r="E12" i="1" s="1"/>
  <c r="E32" i="1"/>
  <c r="J20" i="2"/>
  <c r="L16" i="2"/>
  <c r="H118" i="2"/>
  <c r="H115" i="2" s="1"/>
  <c r="O17" i="2"/>
  <c r="M115" i="2"/>
  <c r="L17" i="2"/>
  <c r="O20" i="2"/>
  <c r="K15" i="2"/>
  <c r="O15" i="2"/>
  <c r="O12" i="2" s="1"/>
  <c r="H22" i="2"/>
  <c r="K24" i="2"/>
  <c r="K20" i="2" s="1"/>
  <c r="J115" i="2"/>
  <c r="N115" i="2"/>
  <c r="J17" i="2"/>
  <c r="K18" i="2"/>
  <c r="H18" i="2" s="1"/>
  <c r="H25" i="2"/>
  <c r="J40" i="2"/>
  <c r="H121" i="2"/>
  <c r="L47" i="2"/>
  <c r="H47" i="2" s="1"/>
  <c r="K83" i="2"/>
  <c r="K40" i="2" s="1"/>
  <c r="K16" i="2" s="1"/>
  <c r="E27" i="1"/>
  <c r="L12" i="2" l="1"/>
  <c r="H83" i="2"/>
  <c r="H24" i="2"/>
  <c r="H20" i="2"/>
  <c r="H40" i="2"/>
  <c r="H16" i="2" s="1"/>
  <c r="J16" i="2"/>
  <c r="J12" i="2" s="1"/>
  <c r="H15" i="2"/>
  <c r="K17" i="2"/>
  <c r="H17" i="2" s="1"/>
  <c r="H12" i="2" l="1"/>
  <c r="K12" i="2"/>
</calcChain>
</file>

<file path=xl/sharedStrings.xml><?xml version="1.0" encoding="utf-8"?>
<sst xmlns="http://schemas.openxmlformats.org/spreadsheetml/2006/main" count="701" uniqueCount="200">
  <si>
    <t>Приложение 3</t>
  </si>
  <si>
    <t>к муниципальной программе "Развитие социальной сферы  Добринского</t>
  </si>
  <si>
    <t>муниципального района на 2015-2020годы"</t>
  </si>
  <si>
    <t xml:space="preserve">                              "Развитие социальной сферы  Добринского муниципального района на 2015-2020  годы"</t>
  </si>
  <si>
    <t>№п/п</t>
  </si>
  <si>
    <t>Наименование подпрограмм</t>
  </si>
  <si>
    <t>Источники  ресурсного обеспечения</t>
  </si>
  <si>
    <t>Расходы  (тыс.руб.)</t>
  </si>
  <si>
    <t xml:space="preserve">Всего </t>
  </si>
  <si>
    <t>2014год</t>
  </si>
  <si>
    <t>2015год</t>
  </si>
  <si>
    <t>2016год</t>
  </si>
  <si>
    <t>2017год</t>
  </si>
  <si>
    <t>2018год</t>
  </si>
  <si>
    <t>2019год</t>
  </si>
  <si>
    <t>2020год</t>
  </si>
  <si>
    <t>Программа "Развитие социальной сферы Добринского муниципального района"</t>
  </si>
  <si>
    <t>Всего</t>
  </si>
  <si>
    <t>федеральный бюджет</t>
  </si>
  <si>
    <t>областной бюджет</t>
  </si>
  <si>
    <t>районный бюджет</t>
  </si>
  <si>
    <t>средства внебюджетных источников</t>
  </si>
  <si>
    <t>Подпрограмма 1 "Духовно-нравственное и физическое развитие жителей Добринского  муниципального района"</t>
  </si>
  <si>
    <t>Подпрограмма 2 "Развитие  и сохранение культуры Добринского  муниципального района"</t>
  </si>
  <si>
    <t>Подпрограмма 3 "Социальная поддержка граждан,  реализация семейно-демографической политики в Добринском   муниципальном  районе"</t>
  </si>
  <si>
    <t>Приложение 2</t>
  </si>
  <si>
    <t>к муниципальной программе  "Развитие социальной сферы  Добринского  муниципального района  на 2015-2020годы"</t>
  </si>
  <si>
    <t xml:space="preserve">Ресурсное обеспечение  реализации  муниципальной программы </t>
  </si>
  <si>
    <t>«Развитие социальной сферы  Добринского муниципального района  на 2015-2020годы»</t>
  </si>
  <si>
    <t>за счет районного бюджета</t>
  </si>
  <si>
    <t>№ п/п</t>
  </si>
  <si>
    <t>Наименование пдпрограмм, основных мероприятий</t>
  </si>
  <si>
    <t>Ответственный исполнитель, соисполнитель</t>
  </si>
  <si>
    <t>Код бюджетной классификации</t>
  </si>
  <si>
    <t>Расходы (тыс.руб.)</t>
  </si>
  <si>
    <t>ГРБС</t>
  </si>
  <si>
    <t>РзПр</t>
  </si>
  <si>
    <t>ЦСР</t>
  </si>
  <si>
    <t>год</t>
  </si>
  <si>
    <t>Программа "Развитие социальной сферы  Добринского муниципального района"</t>
  </si>
  <si>
    <t xml:space="preserve">ВСЕГО </t>
  </si>
  <si>
    <t>Ответственный исполнитель: Отдел культуры администрации Добринского района</t>
  </si>
  <si>
    <t>Соисполнители:</t>
  </si>
  <si>
    <t>Отдел образования администрации Добринского муниципального района</t>
  </si>
  <si>
    <t>Отдел культуры администрации Добринского муниципального района</t>
  </si>
  <si>
    <t>Администрация Добринского муниципального района</t>
  </si>
  <si>
    <t>Совет депутатов Добринского муниципального района</t>
  </si>
  <si>
    <t>701</t>
  </si>
  <si>
    <t>Управление финансов администрации Добринского муниципального района</t>
  </si>
  <si>
    <t>703</t>
  </si>
  <si>
    <t>Подпрограмма 1 "Духовно- нравственное  и физическое  развитие жителей   Добринского муниципального района"</t>
  </si>
  <si>
    <t>Соисполнитель:</t>
  </si>
  <si>
    <t>Основное мероприятие 1  подпрограммы 1 Организация и проведение физкультурных и спортивных мероприятий.</t>
  </si>
  <si>
    <t>702</t>
  </si>
  <si>
    <t>1102</t>
  </si>
  <si>
    <t>0212005</t>
  </si>
  <si>
    <t>02101S6360</t>
  </si>
  <si>
    <r>
      <t xml:space="preserve">1.1 организация  и проведение мероприятий, направленных на </t>
    </r>
    <r>
      <rPr>
        <sz val="11"/>
        <rFont val="Times New Roman"/>
        <family val="1"/>
        <charset val="204"/>
      </rPr>
      <t>привлечение населения района к регулярным занятиям физиче</t>
    </r>
    <r>
      <rPr>
        <sz val="11"/>
        <color indexed="8"/>
        <rFont val="Times New Roman"/>
        <family val="1"/>
        <charset val="204"/>
      </rPr>
      <t>ской культурой и спортом</t>
    </r>
  </si>
  <si>
    <t>1.2 организация  и проведение физкультурных и спортивных мероприятий по реализации комплекса ГТО.</t>
  </si>
  <si>
    <t>02101S6750</t>
  </si>
  <si>
    <t>Основное мероприятие 2 подпрограммы 1 Организация и проведение  мероприятий, направленных на профилактику наркомании, алкоголизма, табакокурения среди населения</t>
  </si>
  <si>
    <t>707</t>
  </si>
  <si>
    <t>0804</t>
  </si>
  <si>
    <t>0212006</t>
  </si>
  <si>
    <t>0210220060</t>
  </si>
  <si>
    <t>0113</t>
  </si>
  <si>
    <t>710</t>
  </si>
  <si>
    <t>0709</t>
  </si>
  <si>
    <r>
      <t>Основное мероприятие 3 подпрограммы 1  Организация и  проведение  мероприятий, направленных для повышения гражданской активности и ответственности  молодежи</t>
    </r>
    <r>
      <rPr>
        <b/>
        <sz val="11"/>
        <color indexed="10"/>
        <rFont val="Times New Roman"/>
        <family val="1"/>
        <charset val="204"/>
      </rPr>
      <t>,</t>
    </r>
    <r>
      <rPr>
        <b/>
        <sz val="11"/>
        <color indexed="8"/>
        <rFont val="Times New Roman"/>
        <family val="1"/>
        <charset val="204"/>
      </rPr>
      <t xml:space="preserve"> и развитие молодежного и детского движения</t>
    </r>
  </si>
  <si>
    <t>0707</t>
  </si>
  <si>
    <t>0212007</t>
  </si>
  <si>
    <t>0210320070</t>
  </si>
  <si>
    <t>Подпрограмма 2 "Развитие  и сохранение культуры   Добринского муниципального района"</t>
  </si>
  <si>
    <t>соисполнитель : Отдел культуры администрацииДобринского муниципальнеого района</t>
  </si>
  <si>
    <t>Основное  мероприятие 1 подпрограммы 2  "Материально- техническое  оснащение  учреждений культуры"</t>
  </si>
  <si>
    <t>0801</t>
  </si>
  <si>
    <t>0220900,                    0220199999</t>
  </si>
  <si>
    <t>1.1 Приобретение  одежды сцены, звукоусилительного оборудования,  музыкальных инструментов, специализированной мебели.</t>
  </si>
  <si>
    <t>0220900</t>
  </si>
  <si>
    <t>0220199999</t>
  </si>
  <si>
    <t>Основное мероприятие 2 подпрограммы 2 Обеспечение  деятельности  культурно-досуговых учреждений муниципального района на уровне, позволяющем формировать духовно- эстетические потребности общества</t>
  </si>
  <si>
    <t>022022070</t>
  </si>
  <si>
    <t>0220209000</t>
  </si>
  <si>
    <t>02202S6250</t>
  </si>
  <si>
    <t>2.1.Оплата  труда работников  муниципальных  учреждений в соответствии  с Указом Президента  Российской Федерации  от 07 мая 2012года№597 " О мероприятиях по реализации государственной социальной политики"</t>
  </si>
  <si>
    <t>2.2.Заключение  гражданско- правовых договоров на оказание услуг</t>
  </si>
  <si>
    <t>2.3.Содержание  и обеспечение  деятельности, безопасности помещений, территории  культурно-досугового  центра, автотранспорта</t>
  </si>
  <si>
    <t>2.4 Приобретение сценического комплекса</t>
  </si>
  <si>
    <t>2.5 Приобретение  оргтехники для развития туристско-информационных услуг.</t>
  </si>
  <si>
    <t>Основное мероприятие 3 подпрограммы 2 Приобретение  специализированного транспорта  и звукотехнического  оборудования  для передвижного клуба по обслуживанию  сельского  населения муниципального района</t>
  </si>
  <si>
    <t>0222010</t>
  </si>
  <si>
    <t>0220320100</t>
  </si>
  <si>
    <t>Основное мероприятие 4 подпрограммы 2 Организация  и проведение  межрегионального фестиваля в целях развития событийного туризма на территории  муниципального района</t>
  </si>
  <si>
    <t>0222016</t>
  </si>
  <si>
    <t>0220420160</t>
  </si>
  <si>
    <t>4.1. Организация  и проведение  ежегодного  межрегионального  фестиваля  народного творчества "Поет гармонь над Битюгом"</t>
  </si>
  <si>
    <t>Основное мероприятие 5 подпрограммы 2 Межрегиональное  сотрудничество, организация  обменных  концертов на территории  муниципального района</t>
  </si>
  <si>
    <t>0222009</t>
  </si>
  <si>
    <t>0220520090</t>
  </si>
  <si>
    <t>5.1.Привлечение  Липецкой областной филармонии для организации концертов в муниципальном районе в целях эстетического воспитанияи продвижения классического искусства</t>
  </si>
  <si>
    <t>Основное мероприятие 6 подпрограммы 2 Повышение эффективности управленческих решений в области культуры</t>
  </si>
  <si>
    <t>0220011</t>
  </si>
  <si>
    <t>0220600110</t>
  </si>
  <si>
    <t>0220012</t>
  </si>
  <si>
    <t>0222019</t>
  </si>
  <si>
    <t>02206S6290</t>
  </si>
  <si>
    <t>0220600120</t>
  </si>
  <si>
    <t>6.1 Мероприятия по социально-экономическому развитию района</t>
  </si>
  <si>
    <t>6.2 Повышение квалификации муниципальных служащих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</si>
  <si>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 xml:space="preserve"> 7 </t>
    </r>
    <r>
      <rPr>
        <b/>
        <sz val="11"/>
        <color indexed="8"/>
        <rFont val="Times New Roman"/>
        <family val="1"/>
        <charset val="204"/>
      </rPr>
      <t>подпрограммы 2 Обеспечение  количественного роста и качественного улучшения библиотечных фондов, высокого  уровня их сохранности.</t>
    </r>
  </si>
  <si>
    <t>02207L6370</t>
  </si>
  <si>
    <t>0220709000</t>
  </si>
  <si>
    <t>7.1. Комплектование  и техническая обработка библиотечного фонда</t>
  </si>
  <si>
    <t>7.2. Осуществление подписки на периодические издания для предоставления пользователями  библиотеки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</si>
  <si>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>8</t>
    </r>
    <r>
      <rPr>
        <b/>
        <sz val="11"/>
        <color indexed="8"/>
        <rFont val="Times New Roman"/>
        <family val="1"/>
        <charset val="204"/>
      </rPr>
      <t xml:space="preserve"> подпрограммы 2 Содержание  и обеспечение деятельности  муниципальных библиотек</t>
    </r>
  </si>
  <si>
    <t>0220809000</t>
  </si>
  <si>
    <t>02208S0640</t>
  </si>
  <si>
    <t>02208S0650</t>
  </si>
  <si>
    <t>8.1. Оплата  труда  работников  муниципальных учреждений в соответствии с указом Президента Российской Федерации  от 7мая 2012года №597 "О  мероприятиях по реализации государственной социальной политики".</t>
  </si>
  <si>
    <t>8.2.Заключение гражданско-правовых  договоров на оказание услуг.</t>
  </si>
  <si>
    <t xml:space="preserve">8.3.Ведение  бюджетного, налогового учета, обеспечение исполнения смет доходов и расходов, предоставление отчетности  </t>
  </si>
  <si>
    <t xml:space="preserve">8.4.Создание модельных библиотек  </t>
  </si>
  <si>
    <t>8.5.Обеспечение доступности библиотек для людей с ограниченными возмождностями</t>
  </si>
  <si>
    <t>8.6.Устранение недостаткуов по исполнению санитарно-гигиенических норм для обеспечения прав потребителей библиотечных услуг</t>
  </si>
  <si>
    <r>
      <t xml:space="preserve">Основное  мероприятие </t>
    </r>
    <r>
      <rPr>
        <b/>
        <sz val="11"/>
        <color indexed="10"/>
        <rFont val="Times New Roman"/>
        <family val="1"/>
        <charset val="204"/>
      </rPr>
      <t>9</t>
    </r>
    <r>
      <rPr>
        <b/>
        <sz val="11"/>
        <color indexed="8"/>
        <rFont val="Times New Roman"/>
        <family val="1"/>
        <charset val="204"/>
      </rPr>
      <t xml:space="preserve"> подпрограммы 2 Повышение роли  библиотек в развитии  культурно-информационного и образовательного пространства </t>
    </r>
  </si>
  <si>
    <t>02209S6280</t>
  </si>
  <si>
    <t>9.1.Обеспечение участия работников  библиотеки в мероприятиях по переподготовке и повышению квалификации  кадров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</si>
  <si>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 xml:space="preserve">10 </t>
    </r>
    <r>
      <rPr>
        <b/>
        <sz val="11"/>
        <color indexed="8"/>
        <rFont val="Times New Roman"/>
        <family val="1"/>
        <charset val="204"/>
      </rPr>
      <t>подпрограммы 2 Внедрение  новых  информационных  и организационных  технологий библиотечной деятельности, развитие  электронных библиотек и электронной доставки документов</t>
    </r>
  </si>
  <si>
    <t>0221009000</t>
  </si>
  <si>
    <t>02210L6380</t>
  </si>
  <si>
    <t>10.1.Приобретение  компьютерного  оборудования и лицензионного программного  обеспечения для участия в корпоративном  проекте по внедрению программного продукта Орас Global</t>
  </si>
  <si>
    <t>10.2.Обеспечение доступа  пользователей к  информационным  ресурсам  через Интернет (оплата за услуги связи).</t>
  </si>
  <si>
    <t>10.3.Обслуживание компьютерной техники и оргтехники.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</si>
  <si>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>11</t>
    </r>
    <r>
      <rPr>
        <b/>
        <sz val="11"/>
        <color indexed="8"/>
        <rFont val="Times New Roman"/>
        <family val="1"/>
        <charset val="204"/>
      </rPr>
      <t xml:space="preserve"> подпрограммы 2 Обеспечение  и организация учебного процесса, содержание учреждений  дополнительного образования в сфере культуры.</t>
    </r>
  </si>
  <si>
    <t>0702</t>
  </si>
  <si>
    <t>0221109000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</si>
  <si>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>12</t>
    </r>
    <r>
      <rPr>
        <b/>
        <sz val="11"/>
        <color indexed="8"/>
        <rFont val="Times New Roman"/>
        <family val="1"/>
        <charset val="204"/>
      </rPr>
      <t xml:space="preserve"> подпрограммы 2 Участие в региональных, межрегиональных, всероссийских, международных семинарах, совещаниях, конфепенциях, фестивалях, а также в мероприятиях по обмену опытом, повышению квалификации и переподготовки кадров учреждений культуры</t>
    </r>
  </si>
  <si>
    <t>0222051</t>
  </si>
  <si>
    <t>0221220510</t>
  </si>
  <si>
    <r>
      <t xml:space="preserve">Основное мероприятие </t>
    </r>
    <r>
      <rPr>
        <b/>
        <sz val="11"/>
        <color indexed="10"/>
        <rFont val="Times New Roman"/>
        <family val="1"/>
        <charset val="204"/>
      </rPr>
      <t>13</t>
    </r>
    <r>
      <rPr>
        <b/>
        <sz val="11"/>
        <color indexed="8"/>
        <rFont val="Times New Roman"/>
        <family val="1"/>
        <charset val="204"/>
      </rPr>
      <t xml:space="preserve"> подпрограммы 2  Приобретение детских атракционов</t>
    </r>
  </si>
  <si>
    <t>0222066</t>
  </si>
  <si>
    <t>Подпрограмма 3  "Социальная поддержка  граждан и реализация  семейно-демографической политики Добринского муниципального района"</t>
  </si>
  <si>
    <t xml:space="preserve">Соисполнитель: </t>
  </si>
  <si>
    <t>Отдел образования  администрации Добринского муниципального района</t>
  </si>
  <si>
    <t xml:space="preserve">Основное мероприятие 1 подпрограммы 3 Доплаты  к пенсиям муниципальным служащим района </t>
  </si>
  <si>
    <t>1001</t>
  </si>
  <si>
    <t>0232012</t>
  </si>
  <si>
    <t>0230120120</t>
  </si>
  <si>
    <t>Основное мероприятие 2 подпрограммы 3 Информирование населения о социально-экономическом и культурном развитии</t>
  </si>
  <si>
    <t>1202</t>
  </si>
  <si>
    <t>0230900</t>
  </si>
  <si>
    <t>0230209000</t>
  </si>
  <si>
    <t>2.1  Предоставление субсидии на выполнение муниципального задания  МАУ "Редакция газеты "Добринские вести"</t>
  </si>
  <si>
    <t>Основное мероприятие 3 подпрограммы 3 Мероприятия по социально-экономическому развитию района</t>
  </si>
  <si>
    <t>0232019</t>
  </si>
  <si>
    <t>0230320190</t>
  </si>
  <si>
    <t>0104</t>
  </si>
  <si>
    <t>Основное мероприятие 4 подпрограммы 3 Социальная поддержка граждан</t>
  </si>
  <si>
    <t>0232018</t>
  </si>
  <si>
    <t>0230420180</t>
  </si>
  <si>
    <t>1003</t>
  </si>
  <si>
    <t>0232013</t>
  </si>
  <si>
    <t>0230420130</t>
  </si>
  <si>
    <t>4.1. Возмещение затрат за оказание услуг по распределению гуманитарной помощи малообеспеченным гражданам и гражданам, оказавшимся в трудной жизненной ситуации пунктом социальной помощи «Милосердие»</t>
  </si>
  <si>
    <t xml:space="preserve">4.2. Организация и проведение мероприятий, направленных на сохранение жизни и здоровья граждан Добринского муниципального района </t>
  </si>
  <si>
    <t>0232020</t>
  </si>
  <si>
    <t>4.3. Фельдшерское сопровождение больных с почесной недостаточностью в Липецкую ОКБ для проведения процедуры гемодиализа инвалидам 1-3группы.</t>
  </si>
  <si>
    <t xml:space="preserve">Основное мероприятие 5 подпрограммы 3 Проведение торжественных мероприятий, направленных на повышение престижа благополучных семей и общественной значимости труда родителей по воспитанию детей. </t>
  </si>
  <si>
    <t>0239999</t>
  </si>
  <si>
    <t>0230599999</t>
  </si>
  <si>
    <t>5.1 Подписка на газету "Золотой ключик"</t>
  </si>
  <si>
    <t>Отдел  молодежной  политики, физической культуры, спорта и туризма администрации Добринского района</t>
  </si>
  <si>
    <t>5.2 Проведение районного праздника посвященного Дню Отца.</t>
  </si>
  <si>
    <t>5.3 Проведение праздника посвященного Всероссийскому  Дню Матери.</t>
  </si>
  <si>
    <t>5.4.Проведение  районного праздника Международному Дню семьи.</t>
  </si>
  <si>
    <t xml:space="preserve">5.5. Проведение районной акции в защиту жизни, не рожденных детей "Мама, подари мне жизнь".  </t>
  </si>
  <si>
    <t>5.6. Проведение районного  смотра-конкурса "Лучшее деревенское подворье  среди многодетных семей"</t>
  </si>
  <si>
    <t>5.7. Проведение праздника, посвященному Новому учебному году.</t>
  </si>
  <si>
    <t>5.8. Приобретение Новогодних подарков детям до 14 лет.</t>
  </si>
  <si>
    <t>5.9. Проведение районного праздника , супружеской любви и семейного счастья" в честь благоверных князя Петра и княгини Февронии Муромских.</t>
  </si>
  <si>
    <t>5.10. Проведение районного праздника "День защиты детей".</t>
  </si>
  <si>
    <t>5.11. Проведение районного праздника, посвященного Дню  защиты детей  (торжественный прием у главы администрации района).</t>
  </si>
  <si>
    <t>Отдел опеки и попечительства администрации Добринского муниципального района</t>
  </si>
  <si>
    <t>5.12. Участие в областном  празднике, посвященном Дню защиты детей.</t>
  </si>
  <si>
    <t>Основное мероприятие 6 подпрограммы 3 Проведение торжественных мероприятий для детей,  оставшимся  без попечения родителей и для опекунских и приемных семей</t>
  </si>
  <si>
    <t>0230699999</t>
  </si>
  <si>
    <t>6.1. Участие в областном слете опекунских и приемных семей</t>
  </si>
  <si>
    <t>6.2. Районная Новогодняя елка для детей сирот и детей, оставшихся без попечения родителей</t>
  </si>
  <si>
    <t>6.3 Оценка качества и соответствия проектной документации работ по строительству жилья детям-сиротам</t>
  </si>
  <si>
    <t>Основное мероприятие 7 подпрограммы 3  Проведение торжественных мероприятий, посвященных празднованию Дня Победы</t>
  </si>
  <si>
    <t>0232045</t>
  </si>
  <si>
    <t>0230720450</t>
  </si>
  <si>
    <t>Основное мероприятие 8 подпрограммы 3  Подъемное пособе молодым специалистам</t>
  </si>
  <si>
    <t>0232044</t>
  </si>
  <si>
    <t>Основное мероприятие 9 подпрограммы 3 Подготовка и проведение торжественных мероприятий, посвященных празднованию  Дня Добринского муниципального района, День работника сельского хозяйства и перерабатывающей промышленности</t>
  </si>
  <si>
    <t>0230999999</t>
  </si>
  <si>
    <t>Основное мероприятие 10 подпрограммы 3 Участие делегаций в районных и областных совещаниях, конкурсах, добровольческих акциях, семинарах, съездах.</t>
  </si>
  <si>
    <t>0231099999</t>
  </si>
  <si>
    <t>8.7. Содержание филиала "Краеведческий музей"</t>
  </si>
  <si>
    <t>0220820770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</si>
</sst>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Border="1"/>
    <xf numFmtId="0" fontId="1" fillId="2" borderId="4" xfId="0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4" xfId="0" applyBorder="1" applyAlignment="1">
      <alignment horizontal="right"/>
    </xf>
    <xf numFmtId="4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164" fontId="0" fillId="2" borderId="4" xfId="0" applyNumberForma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65" fontId="0" fillId="2" borderId="4" xfId="0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right"/>
    </xf>
    <xf numFmtId="4" fontId="0" fillId="0" borderId="4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/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12" fillId="4" borderId="4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165" fontId="12" fillId="4" borderId="4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13" fillId="3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/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7" fillId="0" borderId="8" xfId="0" applyFont="1" applyBorder="1"/>
    <xf numFmtId="49" fontId="12" fillId="0" borderId="10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" fillId="0" borderId="0" xfId="0" applyFont="1"/>
    <xf numFmtId="0" fontId="15" fillId="0" borderId="0" xfId="0" applyFont="1"/>
    <xf numFmtId="49" fontId="9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/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8" xfId="0" applyFont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7" fillId="0" borderId="5" xfId="0" applyFont="1" applyBorder="1" applyAlignment="1"/>
    <xf numFmtId="0" fontId="12" fillId="5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/>
    <xf numFmtId="0" fontId="7" fillId="0" borderId="8" xfId="0" applyFont="1" applyBorder="1" applyAlignment="1"/>
    <xf numFmtId="0" fontId="1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/>
    <xf numFmtId="49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0" xfId="0" applyFill="1"/>
    <xf numFmtId="0" fontId="8" fillId="0" borderId="4" xfId="0" applyFont="1" applyFill="1" applyBorder="1" applyAlignment="1"/>
    <xf numFmtId="49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center" vertical="center"/>
    </xf>
    <xf numFmtId="165" fontId="12" fillId="4" borderId="4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wrapText="1"/>
    </xf>
    <xf numFmtId="49" fontId="12" fillId="0" borderId="4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49" fontId="12" fillId="0" borderId="4" xfId="0" applyNumberFormat="1" applyFont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/>
    <xf numFmtId="0" fontId="7" fillId="0" borderId="4" xfId="0" applyFont="1" applyBorder="1"/>
    <xf numFmtId="0" fontId="8" fillId="0" borderId="0" xfId="0" applyFont="1" applyBorder="1"/>
    <xf numFmtId="0" fontId="0" fillId="0" borderId="8" xfId="0" applyBorder="1" applyAlignment="1">
      <alignment horizontal="center" vertical="center" wrapText="1"/>
    </xf>
    <xf numFmtId="0" fontId="0" fillId="5" borderId="0" xfId="0" applyFont="1" applyFill="1"/>
    <xf numFmtId="0" fontId="23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27" xfId="0" applyFont="1" applyFill="1" applyBorder="1" applyAlignment="1">
      <alignment horizontal="left" vertical="center" wrapText="1"/>
    </xf>
    <xf numFmtId="0" fontId="21" fillId="3" borderId="28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5" xfId="0" applyBorder="1" applyAlignment="1"/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27" xfId="0" applyFont="1" applyFill="1" applyBorder="1" applyAlignment="1">
      <alignment vertical="center" wrapText="1"/>
    </xf>
    <xf numFmtId="0" fontId="7" fillId="5" borderId="28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7" fillId="3" borderId="27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6" fontId="8" fillId="3" borderId="9" xfId="0" applyNumberFormat="1" applyFont="1" applyFill="1" applyBorder="1" applyAlignment="1">
      <alignment horizontal="left" vertical="center" wrapText="1"/>
    </xf>
    <xf numFmtId="16" fontId="8" fillId="0" borderId="9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center" vertical="center"/>
    </xf>
    <xf numFmtId="49" fontId="12" fillId="4" borderId="8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11" fillId="6" borderId="0" xfId="0" applyFont="1" applyFill="1"/>
    <xf numFmtId="0" fontId="12" fillId="6" borderId="16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 wrapText="1"/>
    </xf>
    <xf numFmtId="165" fontId="9" fillId="6" borderId="5" xfId="0" applyNumberFormat="1" applyFont="1" applyFill="1" applyBorder="1" applyAlignment="1">
      <alignment horizontal="center" vertical="center" wrapText="1"/>
    </xf>
    <xf numFmtId="165" fontId="13" fillId="6" borderId="5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165" fontId="9" fillId="6" borderId="4" xfId="0" applyNumberFormat="1" applyFont="1" applyFill="1" applyBorder="1" applyAlignment="1">
      <alignment horizontal="center" vertical="center"/>
    </xf>
    <xf numFmtId="3" fontId="12" fillId="6" borderId="4" xfId="0" applyNumberFormat="1" applyFont="1" applyFill="1" applyBorder="1" applyAlignment="1">
      <alignment horizontal="center" vertical="center"/>
    </xf>
    <xf numFmtId="3" fontId="9" fillId="6" borderId="4" xfId="0" applyNumberFormat="1" applyFont="1" applyFill="1" applyBorder="1" applyAlignment="1">
      <alignment horizontal="center" vertical="center"/>
    </xf>
    <xf numFmtId="0" fontId="0" fillId="6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6"/>
  <sheetViews>
    <sheetView tabSelected="1" topLeftCell="B1" zoomScale="80" zoomScaleNormal="80" workbookViewId="0">
      <selection activeCell="G18" sqref="G18"/>
    </sheetView>
  </sheetViews>
  <sheetFormatPr defaultRowHeight="15" x14ac:dyDescent="0.25"/>
  <cols>
    <col min="1" max="1" width="5.5703125" customWidth="1"/>
    <col min="2" max="2" width="35.7109375" style="25" customWidth="1"/>
    <col min="3" max="3" width="16.5703125" style="25" customWidth="1"/>
    <col min="4" max="4" width="33.28515625" style="28" customWidth="1"/>
    <col min="5" max="5" width="11.42578125" style="7" customWidth="1"/>
    <col min="6" max="6" width="8.7109375" style="7" customWidth="1"/>
    <col min="7" max="7" width="15.28515625" style="7" customWidth="1"/>
    <col min="8" max="8" width="18.5703125" style="144" customWidth="1"/>
    <col min="9" max="9" width="4.42578125" hidden="1" customWidth="1"/>
    <col min="10" max="10" width="14.42578125" customWidth="1"/>
    <col min="11" max="11" width="13.5703125" style="104" customWidth="1"/>
    <col min="12" max="12" width="10.28515625" style="310" customWidth="1"/>
    <col min="13" max="15" width="12" customWidth="1"/>
    <col min="257" max="257" width="5.5703125" customWidth="1"/>
    <col min="258" max="258" width="35.7109375" customWidth="1"/>
    <col min="259" max="259" width="16.5703125" customWidth="1"/>
    <col min="260" max="260" width="33.28515625" customWidth="1"/>
    <col min="261" max="261" width="11.42578125" customWidth="1"/>
    <col min="262" max="262" width="8.7109375" customWidth="1"/>
    <col min="263" max="263" width="15.28515625" customWidth="1"/>
    <col min="264" max="264" width="18.5703125" customWidth="1"/>
    <col min="265" max="265" width="0" hidden="1" customWidth="1"/>
    <col min="266" max="266" width="14.42578125" customWidth="1"/>
    <col min="267" max="267" width="13.5703125" customWidth="1"/>
    <col min="268" max="268" width="10.28515625" customWidth="1"/>
    <col min="269" max="271" width="12" customWidth="1"/>
    <col min="513" max="513" width="5.5703125" customWidth="1"/>
    <col min="514" max="514" width="35.7109375" customWidth="1"/>
    <col min="515" max="515" width="16.5703125" customWidth="1"/>
    <col min="516" max="516" width="33.28515625" customWidth="1"/>
    <col min="517" max="517" width="11.42578125" customWidth="1"/>
    <col min="518" max="518" width="8.7109375" customWidth="1"/>
    <col min="519" max="519" width="15.28515625" customWidth="1"/>
    <col min="520" max="520" width="18.5703125" customWidth="1"/>
    <col min="521" max="521" width="0" hidden="1" customWidth="1"/>
    <col min="522" max="522" width="14.42578125" customWidth="1"/>
    <col min="523" max="523" width="13.5703125" customWidth="1"/>
    <col min="524" max="524" width="10.28515625" customWidth="1"/>
    <col min="525" max="527" width="12" customWidth="1"/>
    <col min="769" max="769" width="5.5703125" customWidth="1"/>
    <col min="770" max="770" width="35.7109375" customWidth="1"/>
    <col min="771" max="771" width="16.5703125" customWidth="1"/>
    <col min="772" max="772" width="33.28515625" customWidth="1"/>
    <col min="773" max="773" width="11.42578125" customWidth="1"/>
    <col min="774" max="774" width="8.7109375" customWidth="1"/>
    <col min="775" max="775" width="15.28515625" customWidth="1"/>
    <col min="776" max="776" width="18.5703125" customWidth="1"/>
    <col min="777" max="777" width="0" hidden="1" customWidth="1"/>
    <col min="778" max="778" width="14.42578125" customWidth="1"/>
    <col min="779" max="779" width="13.5703125" customWidth="1"/>
    <col min="780" max="780" width="10.28515625" customWidth="1"/>
    <col min="781" max="783" width="12" customWidth="1"/>
    <col min="1025" max="1025" width="5.5703125" customWidth="1"/>
    <col min="1026" max="1026" width="35.7109375" customWidth="1"/>
    <col min="1027" max="1027" width="16.5703125" customWidth="1"/>
    <col min="1028" max="1028" width="33.28515625" customWidth="1"/>
    <col min="1029" max="1029" width="11.42578125" customWidth="1"/>
    <col min="1030" max="1030" width="8.7109375" customWidth="1"/>
    <col min="1031" max="1031" width="15.28515625" customWidth="1"/>
    <col min="1032" max="1032" width="18.5703125" customWidth="1"/>
    <col min="1033" max="1033" width="0" hidden="1" customWidth="1"/>
    <col min="1034" max="1034" width="14.42578125" customWidth="1"/>
    <col min="1035" max="1035" width="13.5703125" customWidth="1"/>
    <col min="1036" max="1036" width="10.28515625" customWidth="1"/>
    <col min="1037" max="1039" width="12" customWidth="1"/>
    <col min="1281" max="1281" width="5.5703125" customWidth="1"/>
    <col min="1282" max="1282" width="35.7109375" customWidth="1"/>
    <col min="1283" max="1283" width="16.5703125" customWidth="1"/>
    <col min="1284" max="1284" width="33.28515625" customWidth="1"/>
    <col min="1285" max="1285" width="11.42578125" customWidth="1"/>
    <col min="1286" max="1286" width="8.7109375" customWidth="1"/>
    <col min="1287" max="1287" width="15.28515625" customWidth="1"/>
    <col min="1288" max="1288" width="18.5703125" customWidth="1"/>
    <col min="1289" max="1289" width="0" hidden="1" customWidth="1"/>
    <col min="1290" max="1290" width="14.42578125" customWidth="1"/>
    <col min="1291" max="1291" width="13.5703125" customWidth="1"/>
    <col min="1292" max="1292" width="10.28515625" customWidth="1"/>
    <col min="1293" max="1295" width="12" customWidth="1"/>
    <col min="1537" max="1537" width="5.5703125" customWidth="1"/>
    <col min="1538" max="1538" width="35.7109375" customWidth="1"/>
    <col min="1539" max="1539" width="16.5703125" customWidth="1"/>
    <col min="1540" max="1540" width="33.28515625" customWidth="1"/>
    <col min="1541" max="1541" width="11.42578125" customWidth="1"/>
    <col min="1542" max="1542" width="8.7109375" customWidth="1"/>
    <col min="1543" max="1543" width="15.28515625" customWidth="1"/>
    <col min="1544" max="1544" width="18.5703125" customWidth="1"/>
    <col min="1545" max="1545" width="0" hidden="1" customWidth="1"/>
    <col min="1546" max="1546" width="14.42578125" customWidth="1"/>
    <col min="1547" max="1547" width="13.5703125" customWidth="1"/>
    <col min="1548" max="1548" width="10.28515625" customWidth="1"/>
    <col min="1549" max="1551" width="12" customWidth="1"/>
    <col min="1793" max="1793" width="5.5703125" customWidth="1"/>
    <col min="1794" max="1794" width="35.7109375" customWidth="1"/>
    <col min="1795" max="1795" width="16.5703125" customWidth="1"/>
    <col min="1796" max="1796" width="33.28515625" customWidth="1"/>
    <col min="1797" max="1797" width="11.42578125" customWidth="1"/>
    <col min="1798" max="1798" width="8.7109375" customWidth="1"/>
    <col min="1799" max="1799" width="15.28515625" customWidth="1"/>
    <col min="1800" max="1800" width="18.5703125" customWidth="1"/>
    <col min="1801" max="1801" width="0" hidden="1" customWidth="1"/>
    <col min="1802" max="1802" width="14.42578125" customWidth="1"/>
    <col min="1803" max="1803" width="13.5703125" customWidth="1"/>
    <col min="1804" max="1804" width="10.28515625" customWidth="1"/>
    <col min="1805" max="1807" width="12" customWidth="1"/>
    <col min="2049" max="2049" width="5.5703125" customWidth="1"/>
    <col min="2050" max="2050" width="35.7109375" customWidth="1"/>
    <col min="2051" max="2051" width="16.5703125" customWidth="1"/>
    <col min="2052" max="2052" width="33.28515625" customWidth="1"/>
    <col min="2053" max="2053" width="11.42578125" customWidth="1"/>
    <col min="2054" max="2054" width="8.7109375" customWidth="1"/>
    <col min="2055" max="2055" width="15.28515625" customWidth="1"/>
    <col min="2056" max="2056" width="18.5703125" customWidth="1"/>
    <col min="2057" max="2057" width="0" hidden="1" customWidth="1"/>
    <col min="2058" max="2058" width="14.42578125" customWidth="1"/>
    <col min="2059" max="2059" width="13.5703125" customWidth="1"/>
    <col min="2060" max="2060" width="10.28515625" customWidth="1"/>
    <col min="2061" max="2063" width="12" customWidth="1"/>
    <col min="2305" max="2305" width="5.5703125" customWidth="1"/>
    <col min="2306" max="2306" width="35.7109375" customWidth="1"/>
    <col min="2307" max="2307" width="16.5703125" customWidth="1"/>
    <col min="2308" max="2308" width="33.28515625" customWidth="1"/>
    <col min="2309" max="2309" width="11.42578125" customWidth="1"/>
    <col min="2310" max="2310" width="8.7109375" customWidth="1"/>
    <col min="2311" max="2311" width="15.28515625" customWidth="1"/>
    <col min="2312" max="2312" width="18.5703125" customWidth="1"/>
    <col min="2313" max="2313" width="0" hidden="1" customWidth="1"/>
    <col min="2314" max="2314" width="14.42578125" customWidth="1"/>
    <col min="2315" max="2315" width="13.5703125" customWidth="1"/>
    <col min="2316" max="2316" width="10.28515625" customWidth="1"/>
    <col min="2317" max="2319" width="12" customWidth="1"/>
    <col min="2561" max="2561" width="5.5703125" customWidth="1"/>
    <col min="2562" max="2562" width="35.7109375" customWidth="1"/>
    <col min="2563" max="2563" width="16.5703125" customWidth="1"/>
    <col min="2564" max="2564" width="33.28515625" customWidth="1"/>
    <col min="2565" max="2565" width="11.42578125" customWidth="1"/>
    <col min="2566" max="2566" width="8.7109375" customWidth="1"/>
    <col min="2567" max="2567" width="15.28515625" customWidth="1"/>
    <col min="2568" max="2568" width="18.5703125" customWidth="1"/>
    <col min="2569" max="2569" width="0" hidden="1" customWidth="1"/>
    <col min="2570" max="2570" width="14.42578125" customWidth="1"/>
    <col min="2571" max="2571" width="13.5703125" customWidth="1"/>
    <col min="2572" max="2572" width="10.28515625" customWidth="1"/>
    <col min="2573" max="2575" width="12" customWidth="1"/>
    <col min="2817" max="2817" width="5.5703125" customWidth="1"/>
    <col min="2818" max="2818" width="35.7109375" customWidth="1"/>
    <col min="2819" max="2819" width="16.5703125" customWidth="1"/>
    <col min="2820" max="2820" width="33.28515625" customWidth="1"/>
    <col min="2821" max="2821" width="11.42578125" customWidth="1"/>
    <col min="2822" max="2822" width="8.7109375" customWidth="1"/>
    <col min="2823" max="2823" width="15.28515625" customWidth="1"/>
    <col min="2824" max="2824" width="18.5703125" customWidth="1"/>
    <col min="2825" max="2825" width="0" hidden="1" customWidth="1"/>
    <col min="2826" max="2826" width="14.42578125" customWidth="1"/>
    <col min="2827" max="2827" width="13.5703125" customWidth="1"/>
    <col min="2828" max="2828" width="10.28515625" customWidth="1"/>
    <col min="2829" max="2831" width="12" customWidth="1"/>
    <col min="3073" max="3073" width="5.5703125" customWidth="1"/>
    <col min="3074" max="3074" width="35.7109375" customWidth="1"/>
    <col min="3075" max="3075" width="16.5703125" customWidth="1"/>
    <col min="3076" max="3076" width="33.28515625" customWidth="1"/>
    <col min="3077" max="3077" width="11.42578125" customWidth="1"/>
    <col min="3078" max="3078" width="8.7109375" customWidth="1"/>
    <col min="3079" max="3079" width="15.28515625" customWidth="1"/>
    <col min="3080" max="3080" width="18.5703125" customWidth="1"/>
    <col min="3081" max="3081" width="0" hidden="1" customWidth="1"/>
    <col min="3082" max="3082" width="14.42578125" customWidth="1"/>
    <col min="3083" max="3083" width="13.5703125" customWidth="1"/>
    <col min="3084" max="3084" width="10.28515625" customWidth="1"/>
    <col min="3085" max="3087" width="12" customWidth="1"/>
    <col min="3329" max="3329" width="5.5703125" customWidth="1"/>
    <col min="3330" max="3330" width="35.7109375" customWidth="1"/>
    <col min="3331" max="3331" width="16.5703125" customWidth="1"/>
    <col min="3332" max="3332" width="33.28515625" customWidth="1"/>
    <col min="3333" max="3333" width="11.42578125" customWidth="1"/>
    <col min="3334" max="3334" width="8.7109375" customWidth="1"/>
    <col min="3335" max="3335" width="15.28515625" customWidth="1"/>
    <col min="3336" max="3336" width="18.5703125" customWidth="1"/>
    <col min="3337" max="3337" width="0" hidden="1" customWidth="1"/>
    <col min="3338" max="3338" width="14.42578125" customWidth="1"/>
    <col min="3339" max="3339" width="13.5703125" customWidth="1"/>
    <col min="3340" max="3340" width="10.28515625" customWidth="1"/>
    <col min="3341" max="3343" width="12" customWidth="1"/>
    <col min="3585" max="3585" width="5.5703125" customWidth="1"/>
    <col min="3586" max="3586" width="35.7109375" customWidth="1"/>
    <col min="3587" max="3587" width="16.5703125" customWidth="1"/>
    <col min="3588" max="3588" width="33.28515625" customWidth="1"/>
    <col min="3589" max="3589" width="11.42578125" customWidth="1"/>
    <col min="3590" max="3590" width="8.7109375" customWidth="1"/>
    <col min="3591" max="3591" width="15.28515625" customWidth="1"/>
    <col min="3592" max="3592" width="18.5703125" customWidth="1"/>
    <col min="3593" max="3593" width="0" hidden="1" customWidth="1"/>
    <col min="3594" max="3594" width="14.42578125" customWidth="1"/>
    <col min="3595" max="3595" width="13.5703125" customWidth="1"/>
    <col min="3596" max="3596" width="10.28515625" customWidth="1"/>
    <col min="3597" max="3599" width="12" customWidth="1"/>
    <col min="3841" max="3841" width="5.5703125" customWidth="1"/>
    <col min="3842" max="3842" width="35.7109375" customWidth="1"/>
    <col min="3843" max="3843" width="16.5703125" customWidth="1"/>
    <col min="3844" max="3844" width="33.28515625" customWidth="1"/>
    <col min="3845" max="3845" width="11.42578125" customWidth="1"/>
    <col min="3846" max="3846" width="8.7109375" customWidth="1"/>
    <col min="3847" max="3847" width="15.28515625" customWidth="1"/>
    <col min="3848" max="3848" width="18.5703125" customWidth="1"/>
    <col min="3849" max="3849" width="0" hidden="1" customWidth="1"/>
    <col min="3850" max="3850" width="14.42578125" customWidth="1"/>
    <col min="3851" max="3851" width="13.5703125" customWidth="1"/>
    <col min="3852" max="3852" width="10.28515625" customWidth="1"/>
    <col min="3853" max="3855" width="12" customWidth="1"/>
    <col min="4097" max="4097" width="5.5703125" customWidth="1"/>
    <col min="4098" max="4098" width="35.7109375" customWidth="1"/>
    <col min="4099" max="4099" width="16.5703125" customWidth="1"/>
    <col min="4100" max="4100" width="33.28515625" customWidth="1"/>
    <col min="4101" max="4101" width="11.42578125" customWidth="1"/>
    <col min="4102" max="4102" width="8.7109375" customWidth="1"/>
    <col min="4103" max="4103" width="15.28515625" customWidth="1"/>
    <col min="4104" max="4104" width="18.5703125" customWidth="1"/>
    <col min="4105" max="4105" width="0" hidden="1" customWidth="1"/>
    <col min="4106" max="4106" width="14.42578125" customWidth="1"/>
    <col min="4107" max="4107" width="13.5703125" customWidth="1"/>
    <col min="4108" max="4108" width="10.28515625" customWidth="1"/>
    <col min="4109" max="4111" width="12" customWidth="1"/>
    <col min="4353" max="4353" width="5.5703125" customWidth="1"/>
    <col min="4354" max="4354" width="35.7109375" customWidth="1"/>
    <col min="4355" max="4355" width="16.5703125" customWidth="1"/>
    <col min="4356" max="4356" width="33.28515625" customWidth="1"/>
    <col min="4357" max="4357" width="11.42578125" customWidth="1"/>
    <col min="4358" max="4358" width="8.7109375" customWidth="1"/>
    <col min="4359" max="4359" width="15.28515625" customWidth="1"/>
    <col min="4360" max="4360" width="18.5703125" customWidth="1"/>
    <col min="4361" max="4361" width="0" hidden="1" customWidth="1"/>
    <col min="4362" max="4362" width="14.42578125" customWidth="1"/>
    <col min="4363" max="4363" width="13.5703125" customWidth="1"/>
    <col min="4364" max="4364" width="10.28515625" customWidth="1"/>
    <col min="4365" max="4367" width="12" customWidth="1"/>
    <col min="4609" max="4609" width="5.5703125" customWidth="1"/>
    <col min="4610" max="4610" width="35.7109375" customWidth="1"/>
    <col min="4611" max="4611" width="16.5703125" customWidth="1"/>
    <col min="4612" max="4612" width="33.28515625" customWidth="1"/>
    <col min="4613" max="4613" width="11.42578125" customWidth="1"/>
    <col min="4614" max="4614" width="8.7109375" customWidth="1"/>
    <col min="4615" max="4615" width="15.28515625" customWidth="1"/>
    <col min="4616" max="4616" width="18.5703125" customWidth="1"/>
    <col min="4617" max="4617" width="0" hidden="1" customWidth="1"/>
    <col min="4618" max="4618" width="14.42578125" customWidth="1"/>
    <col min="4619" max="4619" width="13.5703125" customWidth="1"/>
    <col min="4620" max="4620" width="10.28515625" customWidth="1"/>
    <col min="4621" max="4623" width="12" customWidth="1"/>
    <col min="4865" max="4865" width="5.5703125" customWidth="1"/>
    <col min="4866" max="4866" width="35.7109375" customWidth="1"/>
    <col min="4867" max="4867" width="16.5703125" customWidth="1"/>
    <col min="4868" max="4868" width="33.28515625" customWidth="1"/>
    <col min="4869" max="4869" width="11.42578125" customWidth="1"/>
    <col min="4870" max="4870" width="8.7109375" customWidth="1"/>
    <col min="4871" max="4871" width="15.28515625" customWidth="1"/>
    <col min="4872" max="4872" width="18.5703125" customWidth="1"/>
    <col min="4873" max="4873" width="0" hidden="1" customWidth="1"/>
    <col min="4874" max="4874" width="14.42578125" customWidth="1"/>
    <col min="4875" max="4875" width="13.5703125" customWidth="1"/>
    <col min="4876" max="4876" width="10.28515625" customWidth="1"/>
    <col min="4877" max="4879" width="12" customWidth="1"/>
    <col min="5121" max="5121" width="5.5703125" customWidth="1"/>
    <col min="5122" max="5122" width="35.7109375" customWidth="1"/>
    <col min="5123" max="5123" width="16.5703125" customWidth="1"/>
    <col min="5124" max="5124" width="33.28515625" customWidth="1"/>
    <col min="5125" max="5125" width="11.42578125" customWidth="1"/>
    <col min="5126" max="5126" width="8.7109375" customWidth="1"/>
    <col min="5127" max="5127" width="15.28515625" customWidth="1"/>
    <col min="5128" max="5128" width="18.5703125" customWidth="1"/>
    <col min="5129" max="5129" width="0" hidden="1" customWidth="1"/>
    <col min="5130" max="5130" width="14.42578125" customWidth="1"/>
    <col min="5131" max="5131" width="13.5703125" customWidth="1"/>
    <col min="5132" max="5132" width="10.28515625" customWidth="1"/>
    <col min="5133" max="5135" width="12" customWidth="1"/>
    <col min="5377" max="5377" width="5.5703125" customWidth="1"/>
    <col min="5378" max="5378" width="35.7109375" customWidth="1"/>
    <col min="5379" max="5379" width="16.5703125" customWidth="1"/>
    <col min="5380" max="5380" width="33.28515625" customWidth="1"/>
    <col min="5381" max="5381" width="11.42578125" customWidth="1"/>
    <col min="5382" max="5382" width="8.7109375" customWidth="1"/>
    <col min="5383" max="5383" width="15.28515625" customWidth="1"/>
    <col min="5384" max="5384" width="18.5703125" customWidth="1"/>
    <col min="5385" max="5385" width="0" hidden="1" customWidth="1"/>
    <col min="5386" max="5386" width="14.42578125" customWidth="1"/>
    <col min="5387" max="5387" width="13.5703125" customWidth="1"/>
    <col min="5388" max="5388" width="10.28515625" customWidth="1"/>
    <col min="5389" max="5391" width="12" customWidth="1"/>
    <col min="5633" max="5633" width="5.5703125" customWidth="1"/>
    <col min="5634" max="5634" width="35.7109375" customWidth="1"/>
    <col min="5635" max="5635" width="16.5703125" customWidth="1"/>
    <col min="5636" max="5636" width="33.28515625" customWidth="1"/>
    <col min="5637" max="5637" width="11.42578125" customWidth="1"/>
    <col min="5638" max="5638" width="8.7109375" customWidth="1"/>
    <col min="5639" max="5639" width="15.28515625" customWidth="1"/>
    <col min="5640" max="5640" width="18.5703125" customWidth="1"/>
    <col min="5641" max="5641" width="0" hidden="1" customWidth="1"/>
    <col min="5642" max="5642" width="14.42578125" customWidth="1"/>
    <col min="5643" max="5643" width="13.5703125" customWidth="1"/>
    <col min="5644" max="5644" width="10.28515625" customWidth="1"/>
    <col min="5645" max="5647" width="12" customWidth="1"/>
    <col min="5889" max="5889" width="5.5703125" customWidth="1"/>
    <col min="5890" max="5890" width="35.7109375" customWidth="1"/>
    <col min="5891" max="5891" width="16.5703125" customWidth="1"/>
    <col min="5892" max="5892" width="33.28515625" customWidth="1"/>
    <col min="5893" max="5893" width="11.42578125" customWidth="1"/>
    <col min="5894" max="5894" width="8.7109375" customWidth="1"/>
    <col min="5895" max="5895" width="15.28515625" customWidth="1"/>
    <col min="5896" max="5896" width="18.5703125" customWidth="1"/>
    <col min="5897" max="5897" width="0" hidden="1" customWidth="1"/>
    <col min="5898" max="5898" width="14.42578125" customWidth="1"/>
    <col min="5899" max="5899" width="13.5703125" customWidth="1"/>
    <col min="5900" max="5900" width="10.28515625" customWidth="1"/>
    <col min="5901" max="5903" width="12" customWidth="1"/>
    <col min="6145" max="6145" width="5.5703125" customWidth="1"/>
    <col min="6146" max="6146" width="35.7109375" customWidth="1"/>
    <col min="6147" max="6147" width="16.5703125" customWidth="1"/>
    <col min="6148" max="6148" width="33.28515625" customWidth="1"/>
    <col min="6149" max="6149" width="11.42578125" customWidth="1"/>
    <col min="6150" max="6150" width="8.7109375" customWidth="1"/>
    <col min="6151" max="6151" width="15.28515625" customWidth="1"/>
    <col min="6152" max="6152" width="18.5703125" customWidth="1"/>
    <col min="6153" max="6153" width="0" hidden="1" customWidth="1"/>
    <col min="6154" max="6154" width="14.42578125" customWidth="1"/>
    <col min="6155" max="6155" width="13.5703125" customWidth="1"/>
    <col min="6156" max="6156" width="10.28515625" customWidth="1"/>
    <col min="6157" max="6159" width="12" customWidth="1"/>
    <col min="6401" max="6401" width="5.5703125" customWidth="1"/>
    <col min="6402" max="6402" width="35.7109375" customWidth="1"/>
    <col min="6403" max="6403" width="16.5703125" customWidth="1"/>
    <col min="6404" max="6404" width="33.28515625" customWidth="1"/>
    <col min="6405" max="6405" width="11.42578125" customWidth="1"/>
    <col min="6406" max="6406" width="8.7109375" customWidth="1"/>
    <col min="6407" max="6407" width="15.28515625" customWidth="1"/>
    <col min="6408" max="6408" width="18.5703125" customWidth="1"/>
    <col min="6409" max="6409" width="0" hidden="1" customWidth="1"/>
    <col min="6410" max="6410" width="14.42578125" customWidth="1"/>
    <col min="6411" max="6411" width="13.5703125" customWidth="1"/>
    <col min="6412" max="6412" width="10.28515625" customWidth="1"/>
    <col min="6413" max="6415" width="12" customWidth="1"/>
    <col min="6657" max="6657" width="5.5703125" customWidth="1"/>
    <col min="6658" max="6658" width="35.7109375" customWidth="1"/>
    <col min="6659" max="6659" width="16.5703125" customWidth="1"/>
    <col min="6660" max="6660" width="33.28515625" customWidth="1"/>
    <col min="6661" max="6661" width="11.42578125" customWidth="1"/>
    <col min="6662" max="6662" width="8.7109375" customWidth="1"/>
    <col min="6663" max="6663" width="15.28515625" customWidth="1"/>
    <col min="6664" max="6664" width="18.5703125" customWidth="1"/>
    <col min="6665" max="6665" width="0" hidden="1" customWidth="1"/>
    <col min="6666" max="6666" width="14.42578125" customWidth="1"/>
    <col min="6667" max="6667" width="13.5703125" customWidth="1"/>
    <col min="6668" max="6668" width="10.28515625" customWidth="1"/>
    <col min="6669" max="6671" width="12" customWidth="1"/>
    <col min="6913" max="6913" width="5.5703125" customWidth="1"/>
    <col min="6914" max="6914" width="35.7109375" customWidth="1"/>
    <col min="6915" max="6915" width="16.5703125" customWidth="1"/>
    <col min="6916" max="6916" width="33.28515625" customWidth="1"/>
    <col min="6917" max="6917" width="11.42578125" customWidth="1"/>
    <col min="6918" max="6918" width="8.7109375" customWidth="1"/>
    <col min="6919" max="6919" width="15.28515625" customWidth="1"/>
    <col min="6920" max="6920" width="18.5703125" customWidth="1"/>
    <col min="6921" max="6921" width="0" hidden="1" customWidth="1"/>
    <col min="6922" max="6922" width="14.42578125" customWidth="1"/>
    <col min="6923" max="6923" width="13.5703125" customWidth="1"/>
    <col min="6924" max="6924" width="10.28515625" customWidth="1"/>
    <col min="6925" max="6927" width="12" customWidth="1"/>
    <col min="7169" max="7169" width="5.5703125" customWidth="1"/>
    <col min="7170" max="7170" width="35.7109375" customWidth="1"/>
    <col min="7171" max="7171" width="16.5703125" customWidth="1"/>
    <col min="7172" max="7172" width="33.28515625" customWidth="1"/>
    <col min="7173" max="7173" width="11.42578125" customWidth="1"/>
    <col min="7174" max="7174" width="8.7109375" customWidth="1"/>
    <col min="7175" max="7175" width="15.28515625" customWidth="1"/>
    <col min="7176" max="7176" width="18.5703125" customWidth="1"/>
    <col min="7177" max="7177" width="0" hidden="1" customWidth="1"/>
    <col min="7178" max="7178" width="14.42578125" customWidth="1"/>
    <col min="7179" max="7179" width="13.5703125" customWidth="1"/>
    <col min="7180" max="7180" width="10.28515625" customWidth="1"/>
    <col min="7181" max="7183" width="12" customWidth="1"/>
    <col min="7425" max="7425" width="5.5703125" customWidth="1"/>
    <col min="7426" max="7426" width="35.7109375" customWidth="1"/>
    <col min="7427" max="7427" width="16.5703125" customWidth="1"/>
    <col min="7428" max="7428" width="33.28515625" customWidth="1"/>
    <col min="7429" max="7429" width="11.42578125" customWidth="1"/>
    <col min="7430" max="7430" width="8.7109375" customWidth="1"/>
    <col min="7431" max="7431" width="15.28515625" customWidth="1"/>
    <col min="7432" max="7432" width="18.5703125" customWidth="1"/>
    <col min="7433" max="7433" width="0" hidden="1" customWidth="1"/>
    <col min="7434" max="7434" width="14.42578125" customWidth="1"/>
    <col min="7435" max="7435" width="13.5703125" customWidth="1"/>
    <col min="7436" max="7436" width="10.28515625" customWidth="1"/>
    <col min="7437" max="7439" width="12" customWidth="1"/>
    <col min="7681" max="7681" width="5.5703125" customWidth="1"/>
    <col min="7682" max="7682" width="35.7109375" customWidth="1"/>
    <col min="7683" max="7683" width="16.5703125" customWidth="1"/>
    <col min="7684" max="7684" width="33.28515625" customWidth="1"/>
    <col min="7685" max="7685" width="11.42578125" customWidth="1"/>
    <col min="7686" max="7686" width="8.7109375" customWidth="1"/>
    <col min="7687" max="7687" width="15.28515625" customWidth="1"/>
    <col min="7688" max="7688" width="18.5703125" customWidth="1"/>
    <col min="7689" max="7689" width="0" hidden="1" customWidth="1"/>
    <col min="7690" max="7690" width="14.42578125" customWidth="1"/>
    <col min="7691" max="7691" width="13.5703125" customWidth="1"/>
    <col min="7692" max="7692" width="10.28515625" customWidth="1"/>
    <col min="7693" max="7695" width="12" customWidth="1"/>
    <col min="7937" max="7937" width="5.5703125" customWidth="1"/>
    <col min="7938" max="7938" width="35.7109375" customWidth="1"/>
    <col min="7939" max="7939" width="16.5703125" customWidth="1"/>
    <col min="7940" max="7940" width="33.28515625" customWidth="1"/>
    <col min="7941" max="7941" width="11.42578125" customWidth="1"/>
    <col min="7942" max="7942" width="8.7109375" customWidth="1"/>
    <col min="7943" max="7943" width="15.28515625" customWidth="1"/>
    <col min="7944" max="7944" width="18.5703125" customWidth="1"/>
    <col min="7945" max="7945" width="0" hidden="1" customWidth="1"/>
    <col min="7946" max="7946" width="14.42578125" customWidth="1"/>
    <col min="7947" max="7947" width="13.5703125" customWidth="1"/>
    <col min="7948" max="7948" width="10.28515625" customWidth="1"/>
    <col min="7949" max="7951" width="12" customWidth="1"/>
    <col min="8193" max="8193" width="5.5703125" customWidth="1"/>
    <col min="8194" max="8194" width="35.7109375" customWidth="1"/>
    <col min="8195" max="8195" width="16.5703125" customWidth="1"/>
    <col min="8196" max="8196" width="33.28515625" customWidth="1"/>
    <col min="8197" max="8197" width="11.42578125" customWidth="1"/>
    <col min="8198" max="8198" width="8.7109375" customWidth="1"/>
    <col min="8199" max="8199" width="15.28515625" customWidth="1"/>
    <col min="8200" max="8200" width="18.5703125" customWidth="1"/>
    <col min="8201" max="8201" width="0" hidden="1" customWidth="1"/>
    <col min="8202" max="8202" width="14.42578125" customWidth="1"/>
    <col min="8203" max="8203" width="13.5703125" customWidth="1"/>
    <col min="8204" max="8204" width="10.28515625" customWidth="1"/>
    <col min="8205" max="8207" width="12" customWidth="1"/>
    <col min="8449" max="8449" width="5.5703125" customWidth="1"/>
    <col min="8450" max="8450" width="35.7109375" customWidth="1"/>
    <col min="8451" max="8451" width="16.5703125" customWidth="1"/>
    <col min="8452" max="8452" width="33.28515625" customWidth="1"/>
    <col min="8453" max="8453" width="11.42578125" customWidth="1"/>
    <col min="8454" max="8454" width="8.7109375" customWidth="1"/>
    <col min="8455" max="8455" width="15.28515625" customWidth="1"/>
    <col min="8456" max="8456" width="18.5703125" customWidth="1"/>
    <col min="8457" max="8457" width="0" hidden="1" customWidth="1"/>
    <col min="8458" max="8458" width="14.42578125" customWidth="1"/>
    <col min="8459" max="8459" width="13.5703125" customWidth="1"/>
    <col min="8460" max="8460" width="10.28515625" customWidth="1"/>
    <col min="8461" max="8463" width="12" customWidth="1"/>
    <col min="8705" max="8705" width="5.5703125" customWidth="1"/>
    <col min="8706" max="8706" width="35.7109375" customWidth="1"/>
    <col min="8707" max="8707" width="16.5703125" customWidth="1"/>
    <col min="8708" max="8708" width="33.28515625" customWidth="1"/>
    <col min="8709" max="8709" width="11.42578125" customWidth="1"/>
    <col min="8710" max="8710" width="8.7109375" customWidth="1"/>
    <col min="8711" max="8711" width="15.28515625" customWidth="1"/>
    <col min="8712" max="8712" width="18.5703125" customWidth="1"/>
    <col min="8713" max="8713" width="0" hidden="1" customWidth="1"/>
    <col min="8714" max="8714" width="14.42578125" customWidth="1"/>
    <col min="8715" max="8715" width="13.5703125" customWidth="1"/>
    <col min="8716" max="8716" width="10.28515625" customWidth="1"/>
    <col min="8717" max="8719" width="12" customWidth="1"/>
    <col min="8961" max="8961" width="5.5703125" customWidth="1"/>
    <col min="8962" max="8962" width="35.7109375" customWidth="1"/>
    <col min="8963" max="8963" width="16.5703125" customWidth="1"/>
    <col min="8964" max="8964" width="33.28515625" customWidth="1"/>
    <col min="8965" max="8965" width="11.42578125" customWidth="1"/>
    <col min="8966" max="8966" width="8.7109375" customWidth="1"/>
    <col min="8967" max="8967" width="15.28515625" customWidth="1"/>
    <col min="8968" max="8968" width="18.5703125" customWidth="1"/>
    <col min="8969" max="8969" width="0" hidden="1" customWidth="1"/>
    <col min="8970" max="8970" width="14.42578125" customWidth="1"/>
    <col min="8971" max="8971" width="13.5703125" customWidth="1"/>
    <col min="8972" max="8972" width="10.28515625" customWidth="1"/>
    <col min="8973" max="8975" width="12" customWidth="1"/>
    <col min="9217" max="9217" width="5.5703125" customWidth="1"/>
    <col min="9218" max="9218" width="35.7109375" customWidth="1"/>
    <col min="9219" max="9219" width="16.5703125" customWidth="1"/>
    <col min="9220" max="9220" width="33.28515625" customWidth="1"/>
    <col min="9221" max="9221" width="11.42578125" customWidth="1"/>
    <col min="9222" max="9222" width="8.7109375" customWidth="1"/>
    <col min="9223" max="9223" width="15.28515625" customWidth="1"/>
    <col min="9224" max="9224" width="18.5703125" customWidth="1"/>
    <col min="9225" max="9225" width="0" hidden="1" customWidth="1"/>
    <col min="9226" max="9226" width="14.42578125" customWidth="1"/>
    <col min="9227" max="9227" width="13.5703125" customWidth="1"/>
    <col min="9228" max="9228" width="10.28515625" customWidth="1"/>
    <col min="9229" max="9231" width="12" customWidth="1"/>
    <col min="9473" max="9473" width="5.5703125" customWidth="1"/>
    <col min="9474" max="9474" width="35.7109375" customWidth="1"/>
    <col min="9475" max="9475" width="16.5703125" customWidth="1"/>
    <col min="9476" max="9476" width="33.28515625" customWidth="1"/>
    <col min="9477" max="9477" width="11.42578125" customWidth="1"/>
    <col min="9478" max="9478" width="8.7109375" customWidth="1"/>
    <col min="9479" max="9479" width="15.28515625" customWidth="1"/>
    <col min="9480" max="9480" width="18.5703125" customWidth="1"/>
    <col min="9481" max="9481" width="0" hidden="1" customWidth="1"/>
    <col min="9482" max="9482" width="14.42578125" customWidth="1"/>
    <col min="9483" max="9483" width="13.5703125" customWidth="1"/>
    <col min="9484" max="9484" width="10.28515625" customWidth="1"/>
    <col min="9485" max="9487" width="12" customWidth="1"/>
    <col min="9729" max="9729" width="5.5703125" customWidth="1"/>
    <col min="9730" max="9730" width="35.7109375" customWidth="1"/>
    <col min="9731" max="9731" width="16.5703125" customWidth="1"/>
    <col min="9732" max="9732" width="33.28515625" customWidth="1"/>
    <col min="9733" max="9733" width="11.42578125" customWidth="1"/>
    <col min="9734" max="9734" width="8.7109375" customWidth="1"/>
    <col min="9735" max="9735" width="15.28515625" customWidth="1"/>
    <col min="9736" max="9736" width="18.5703125" customWidth="1"/>
    <col min="9737" max="9737" width="0" hidden="1" customWidth="1"/>
    <col min="9738" max="9738" width="14.42578125" customWidth="1"/>
    <col min="9739" max="9739" width="13.5703125" customWidth="1"/>
    <col min="9740" max="9740" width="10.28515625" customWidth="1"/>
    <col min="9741" max="9743" width="12" customWidth="1"/>
    <col min="9985" max="9985" width="5.5703125" customWidth="1"/>
    <col min="9986" max="9986" width="35.7109375" customWidth="1"/>
    <col min="9987" max="9987" width="16.5703125" customWidth="1"/>
    <col min="9988" max="9988" width="33.28515625" customWidth="1"/>
    <col min="9989" max="9989" width="11.42578125" customWidth="1"/>
    <col min="9990" max="9990" width="8.7109375" customWidth="1"/>
    <col min="9991" max="9991" width="15.28515625" customWidth="1"/>
    <col min="9992" max="9992" width="18.5703125" customWidth="1"/>
    <col min="9993" max="9993" width="0" hidden="1" customWidth="1"/>
    <col min="9994" max="9994" width="14.42578125" customWidth="1"/>
    <col min="9995" max="9995" width="13.5703125" customWidth="1"/>
    <col min="9996" max="9996" width="10.28515625" customWidth="1"/>
    <col min="9997" max="9999" width="12" customWidth="1"/>
    <col min="10241" max="10241" width="5.5703125" customWidth="1"/>
    <col min="10242" max="10242" width="35.7109375" customWidth="1"/>
    <col min="10243" max="10243" width="16.5703125" customWidth="1"/>
    <col min="10244" max="10244" width="33.28515625" customWidth="1"/>
    <col min="10245" max="10245" width="11.42578125" customWidth="1"/>
    <col min="10246" max="10246" width="8.7109375" customWidth="1"/>
    <col min="10247" max="10247" width="15.28515625" customWidth="1"/>
    <col min="10248" max="10248" width="18.5703125" customWidth="1"/>
    <col min="10249" max="10249" width="0" hidden="1" customWidth="1"/>
    <col min="10250" max="10250" width="14.42578125" customWidth="1"/>
    <col min="10251" max="10251" width="13.5703125" customWidth="1"/>
    <col min="10252" max="10252" width="10.28515625" customWidth="1"/>
    <col min="10253" max="10255" width="12" customWidth="1"/>
    <col min="10497" max="10497" width="5.5703125" customWidth="1"/>
    <col min="10498" max="10498" width="35.7109375" customWidth="1"/>
    <col min="10499" max="10499" width="16.5703125" customWidth="1"/>
    <col min="10500" max="10500" width="33.28515625" customWidth="1"/>
    <col min="10501" max="10501" width="11.42578125" customWidth="1"/>
    <col min="10502" max="10502" width="8.7109375" customWidth="1"/>
    <col min="10503" max="10503" width="15.28515625" customWidth="1"/>
    <col min="10504" max="10504" width="18.5703125" customWidth="1"/>
    <col min="10505" max="10505" width="0" hidden="1" customWidth="1"/>
    <col min="10506" max="10506" width="14.42578125" customWidth="1"/>
    <col min="10507" max="10507" width="13.5703125" customWidth="1"/>
    <col min="10508" max="10508" width="10.28515625" customWidth="1"/>
    <col min="10509" max="10511" width="12" customWidth="1"/>
    <col min="10753" max="10753" width="5.5703125" customWidth="1"/>
    <col min="10754" max="10754" width="35.7109375" customWidth="1"/>
    <col min="10755" max="10755" width="16.5703125" customWidth="1"/>
    <col min="10756" max="10756" width="33.28515625" customWidth="1"/>
    <col min="10757" max="10757" width="11.42578125" customWidth="1"/>
    <col min="10758" max="10758" width="8.7109375" customWidth="1"/>
    <col min="10759" max="10759" width="15.28515625" customWidth="1"/>
    <col min="10760" max="10760" width="18.5703125" customWidth="1"/>
    <col min="10761" max="10761" width="0" hidden="1" customWidth="1"/>
    <col min="10762" max="10762" width="14.42578125" customWidth="1"/>
    <col min="10763" max="10763" width="13.5703125" customWidth="1"/>
    <col min="10764" max="10764" width="10.28515625" customWidth="1"/>
    <col min="10765" max="10767" width="12" customWidth="1"/>
    <col min="11009" max="11009" width="5.5703125" customWidth="1"/>
    <col min="11010" max="11010" width="35.7109375" customWidth="1"/>
    <col min="11011" max="11011" width="16.5703125" customWidth="1"/>
    <col min="11012" max="11012" width="33.28515625" customWidth="1"/>
    <col min="11013" max="11013" width="11.42578125" customWidth="1"/>
    <col min="11014" max="11014" width="8.7109375" customWidth="1"/>
    <col min="11015" max="11015" width="15.28515625" customWidth="1"/>
    <col min="11016" max="11016" width="18.5703125" customWidth="1"/>
    <col min="11017" max="11017" width="0" hidden="1" customWidth="1"/>
    <col min="11018" max="11018" width="14.42578125" customWidth="1"/>
    <col min="11019" max="11019" width="13.5703125" customWidth="1"/>
    <col min="11020" max="11020" width="10.28515625" customWidth="1"/>
    <col min="11021" max="11023" width="12" customWidth="1"/>
    <col min="11265" max="11265" width="5.5703125" customWidth="1"/>
    <col min="11266" max="11266" width="35.7109375" customWidth="1"/>
    <col min="11267" max="11267" width="16.5703125" customWidth="1"/>
    <col min="11268" max="11268" width="33.28515625" customWidth="1"/>
    <col min="11269" max="11269" width="11.42578125" customWidth="1"/>
    <col min="11270" max="11270" width="8.7109375" customWidth="1"/>
    <col min="11271" max="11271" width="15.28515625" customWidth="1"/>
    <col min="11272" max="11272" width="18.5703125" customWidth="1"/>
    <col min="11273" max="11273" width="0" hidden="1" customWidth="1"/>
    <col min="11274" max="11274" width="14.42578125" customWidth="1"/>
    <col min="11275" max="11275" width="13.5703125" customWidth="1"/>
    <col min="11276" max="11276" width="10.28515625" customWidth="1"/>
    <col min="11277" max="11279" width="12" customWidth="1"/>
    <col min="11521" max="11521" width="5.5703125" customWidth="1"/>
    <col min="11522" max="11522" width="35.7109375" customWidth="1"/>
    <col min="11523" max="11523" width="16.5703125" customWidth="1"/>
    <col min="11524" max="11524" width="33.28515625" customWidth="1"/>
    <col min="11525" max="11525" width="11.42578125" customWidth="1"/>
    <col min="11526" max="11526" width="8.7109375" customWidth="1"/>
    <col min="11527" max="11527" width="15.28515625" customWidth="1"/>
    <col min="11528" max="11528" width="18.5703125" customWidth="1"/>
    <col min="11529" max="11529" width="0" hidden="1" customWidth="1"/>
    <col min="11530" max="11530" width="14.42578125" customWidth="1"/>
    <col min="11531" max="11531" width="13.5703125" customWidth="1"/>
    <col min="11532" max="11532" width="10.28515625" customWidth="1"/>
    <col min="11533" max="11535" width="12" customWidth="1"/>
    <col min="11777" max="11777" width="5.5703125" customWidth="1"/>
    <col min="11778" max="11778" width="35.7109375" customWidth="1"/>
    <col min="11779" max="11779" width="16.5703125" customWidth="1"/>
    <col min="11780" max="11780" width="33.28515625" customWidth="1"/>
    <col min="11781" max="11781" width="11.42578125" customWidth="1"/>
    <col min="11782" max="11782" width="8.7109375" customWidth="1"/>
    <col min="11783" max="11783" width="15.28515625" customWidth="1"/>
    <col min="11784" max="11784" width="18.5703125" customWidth="1"/>
    <col min="11785" max="11785" width="0" hidden="1" customWidth="1"/>
    <col min="11786" max="11786" width="14.42578125" customWidth="1"/>
    <col min="11787" max="11787" width="13.5703125" customWidth="1"/>
    <col min="11788" max="11788" width="10.28515625" customWidth="1"/>
    <col min="11789" max="11791" width="12" customWidth="1"/>
    <col min="12033" max="12033" width="5.5703125" customWidth="1"/>
    <col min="12034" max="12034" width="35.7109375" customWidth="1"/>
    <col min="12035" max="12035" width="16.5703125" customWidth="1"/>
    <col min="12036" max="12036" width="33.28515625" customWidth="1"/>
    <col min="12037" max="12037" width="11.42578125" customWidth="1"/>
    <col min="12038" max="12038" width="8.7109375" customWidth="1"/>
    <col min="12039" max="12039" width="15.28515625" customWidth="1"/>
    <col min="12040" max="12040" width="18.5703125" customWidth="1"/>
    <col min="12041" max="12041" width="0" hidden="1" customWidth="1"/>
    <col min="12042" max="12042" width="14.42578125" customWidth="1"/>
    <col min="12043" max="12043" width="13.5703125" customWidth="1"/>
    <col min="12044" max="12044" width="10.28515625" customWidth="1"/>
    <col min="12045" max="12047" width="12" customWidth="1"/>
    <col min="12289" max="12289" width="5.5703125" customWidth="1"/>
    <col min="12290" max="12290" width="35.7109375" customWidth="1"/>
    <col min="12291" max="12291" width="16.5703125" customWidth="1"/>
    <col min="12292" max="12292" width="33.28515625" customWidth="1"/>
    <col min="12293" max="12293" width="11.42578125" customWidth="1"/>
    <col min="12294" max="12294" width="8.7109375" customWidth="1"/>
    <col min="12295" max="12295" width="15.28515625" customWidth="1"/>
    <col min="12296" max="12296" width="18.5703125" customWidth="1"/>
    <col min="12297" max="12297" width="0" hidden="1" customWidth="1"/>
    <col min="12298" max="12298" width="14.42578125" customWidth="1"/>
    <col min="12299" max="12299" width="13.5703125" customWidth="1"/>
    <col min="12300" max="12300" width="10.28515625" customWidth="1"/>
    <col min="12301" max="12303" width="12" customWidth="1"/>
    <col min="12545" max="12545" width="5.5703125" customWidth="1"/>
    <col min="12546" max="12546" width="35.7109375" customWidth="1"/>
    <col min="12547" max="12547" width="16.5703125" customWidth="1"/>
    <col min="12548" max="12548" width="33.28515625" customWidth="1"/>
    <col min="12549" max="12549" width="11.42578125" customWidth="1"/>
    <col min="12550" max="12550" width="8.7109375" customWidth="1"/>
    <col min="12551" max="12551" width="15.28515625" customWidth="1"/>
    <col min="12552" max="12552" width="18.5703125" customWidth="1"/>
    <col min="12553" max="12553" width="0" hidden="1" customWidth="1"/>
    <col min="12554" max="12554" width="14.42578125" customWidth="1"/>
    <col min="12555" max="12555" width="13.5703125" customWidth="1"/>
    <col min="12556" max="12556" width="10.28515625" customWidth="1"/>
    <col min="12557" max="12559" width="12" customWidth="1"/>
    <col min="12801" max="12801" width="5.5703125" customWidth="1"/>
    <col min="12802" max="12802" width="35.7109375" customWidth="1"/>
    <col min="12803" max="12803" width="16.5703125" customWidth="1"/>
    <col min="12804" max="12804" width="33.28515625" customWidth="1"/>
    <col min="12805" max="12805" width="11.42578125" customWidth="1"/>
    <col min="12806" max="12806" width="8.7109375" customWidth="1"/>
    <col min="12807" max="12807" width="15.28515625" customWidth="1"/>
    <col min="12808" max="12808" width="18.5703125" customWidth="1"/>
    <col min="12809" max="12809" width="0" hidden="1" customWidth="1"/>
    <col min="12810" max="12810" width="14.42578125" customWidth="1"/>
    <col min="12811" max="12811" width="13.5703125" customWidth="1"/>
    <col min="12812" max="12812" width="10.28515625" customWidth="1"/>
    <col min="12813" max="12815" width="12" customWidth="1"/>
    <col min="13057" max="13057" width="5.5703125" customWidth="1"/>
    <col min="13058" max="13058" width="35.7109375" customWidth="1"/>
    <col min="13059" max="13059" width="16.5703125" customWidth="1"/>
    <col min="13060" max="13060" width="33.28515625" customWidth="1"/>
    <col min="13061" max="13061" width="11.42578125" customWidth="1"/>
    <col min="13062" max="13062" width="8.7109375" customWidth="1"/>
    <col min="13063" max="13063" width="15.28515625" customWidth="1"/>
    <col min="13064" max="13064" width="18.5703125" customWidth="1"/>
    <col min="13065" max="13065" width="0" hidden="1" customWidth="1"/>
    <col min="13066" max="13066" width="14.42578125" customWidth="1"/>
    <col min="13067" max="13067" width="13.5703125" customWidth="1"/>
    <col min="13068" max="13068" width="10.28515625" customWidth="1"/>
    <col min="13069" max="13071" width="12" customWidth="1"/>
    <col min="13313" max="13313" width="5.5703125" customWidth="1"/>
    <col min="13314" max="13314" width="35.7109375" customWidth="1"/>
    <col min="13315" max="13315" width="16.5703125" customWidth="1"/>
    <col min="13316" max="13316" width="33.28515625" customWidth="1"/>
    <col min="13317" max="13317" width="11.42578125" customWidth="1"/>
    <col min="13318" max="13318" width="8.7109375" customWidth="1"/>
    <col min="13319" max="13319" width="15.28515625" customWidth="1"/>
    <col min="13320" max="13320" width="18.5703125" customWidth="1"/>
    <col min="13321" max="13321" width="0" hidden="1" customWidth="1"/>
    <col min="13322" max="13322" width="14.42578125" customWidth="1"/>
    <col min="13323" max="13323" width="13.5703125" customWidth="1"/>
    <col min="13324" max="13324" width="10.28515625" customWidth="1"/>
    <col min="13325" max="13327" width="12" customWidth="1"/>
    <col min="13569" max="13569" width="5.5703125" customWidth="1"/>
    <col min="13570" max="13570" width="35.7109375" customWidth="1"/>
    <col min="13571" max="13571" width="16.5703125" customWidth="1"/>
    <col min="13572" max="13572" width="33.28515625" customWidth="1"/>
    <col min="13573" max="13573" width="11.42578125" customWidth="1"/>
    <col min="13574" max="13574" width="8.7109375" customWidth="1"/>
    <col min="13575" max="13575" width="15.28515625" customWidth="1"/>
    <col min="13576" max="13576" width="18.5703125" customWidth="1"/>
    <col min="13577" max="13577" width="0" hidden="1" customWidth="1"/>
    <col min="13578" max="13578" width="14.42578125" customWidth="1"/>
    <col min="13579" max="13579" width="13.5703125" customWidth="1"/>
    <col min="13580" max="13580" width="10.28515625" customWidth="1"/>
    <col min="13581" max="13583" width="12" customWidth="1"/>
    <col min="13825" max="13825" width="5.5703125" customWidth="1"/>
    <col min="13826" max="13826" width="35.7109375" customWidth="1"/>
    <col min="13827" max="13827" width="16.5703125" customWidth="1"/>
    <col min="13828" max="13828" width="33.28515625" customWidth="1"/>
    <col min="13829" max="13829" width="11.42578125" customWidth="1"/>
    <col min="13830" max="13830" width="8.7109375" customWidth="1"/>
    <col min="13831" max="13831" width="15.28515625" customWidth="1"/>
    <col min="13832" max="13832" width="18.5703125" customWidth="1"/>
    <col min="13833" max="13833" width="0" hidden="1" customWidth="1"/>
    <col min="13834" max="13834" width="14.42578125" customWidth="1"/>
    <col min="13835" max="13835" width="13.5703125" customWidth="1"/>
    <col min="13836" max="13836" width="10.28515625" customWidth="1"/>
    <col min="13837" max="13839" width="12" customWidth="1"/>
    <col min="14081" max="14081" width="5.5703125" customWidth="1"/>
    <col min="14082" max="14082" width="35.7109375" customWidth="1"/>
    <col min="14083" max="14083" width="16.5703125" customWidth="1"/>
    <col min="14084" max="14084" width="33.28515625" customWidth="1"/>
    <col min="14085" max="14085" width="11.42578125" customWidth="1"/>
    <col min="14086" max="14086" width="8.7109375" customWidth="1"/>
    <col min="14087" max="14087" width="15.28515625" customWidth="1"/>
    <col min="14088" max="14088" width="18.5703125" customWidth="1"/>
    <col min="14089" max="14089" width="0" hidden="1" customWidth="1"/>
    <col min="14090" max="14090" width="14.42578125" customWidth="1"/>
    <col min="14091" max="14091" width="13.5703125" customWidth="1"/>
    <col min="14092" max="14092" width="10.28515625" customWidth="1"/>
    <col min="14093" max="14095" width="12" customWidth="1"/>
    <col min="14337" max="14337" width="5.5703125" customWidth="1"/>
    <col min="14338" max="14338" width="35.7109375" customWidth="1"/>
    <col min="14339" max="14339" width="16.5703125" customWidth="1"/>
    <col min="14340" max="14340" width="33.28515625" customWidth="1"/>
    <col min="14341" max="14341" width="11.42578125" customWidth="1"/>
    <col min="14342" max="14342" width="8.7109375" customWidth="1"/>
    <col min="14343" max="14343" width="15.28515625" customWidth="1"/>
    <col min="14344" max="14344" width="18.5703125" customWidth="1"/>
    <col min="14345" max="14345" width="0" hidden="1" customWidth="1"/>
    <col min="14346" max="14346" width="14.42578125" customWidth="1"/>
    <col min="14347" max="14347" width="13.5703125" customWidth="1"/>
    <col min="14348" max="14348" width="10.28515625" customWidth="1"/>
    <col min="14349" max="14351" width="12" customWidth="1"/>
    <col min="14593" max="14593" width="5.5703125" customWidth="1"/>
    <col min="14594" max="14594" width="35.7109375" customWidth="1"/>
    <col min="14595" max="14595" width="16.5703125" customWidth="1"/>
    <col min="14596" max="14596" width="33.28515625" customWidth="1"/>
    <col min="14597" max="14597" width="11.42578125" customWidth="1"/>
    <col min="14598" max="14598" width="8.7109375" customWidth="1"/>
    <col min="14599" max="14599" width="15.28515625" customWidth="1"/>
    <col min="14600" max="14600" width="18.5703125" customWidth="1"/>
    <col min="14601" max="14601" width="0" hidden="1" customWidth="1"/>
    <col min="14602" max="14602" width="14.42578125" customWidth="1"/>
    <col min="14603" max="14603" width="13.5703125" customWidth="1"/>
    <col min="14604" max="14604" width="10.28515625" customWidth="1"/>
    <col min="14605" max="14607" width="12" customWidth="1"/>
    <col min="14849" max="14849" width="5.5703125" customWidth="1"/>
    <col min="14850" max="14850" width="35.7109375" customWidth="1"/>
    <col min="14851" max="14851" width="16.5703125" customWidth="1"/>
    <col min="14852" max="14852" width="33.28515625" customWidth="1"/>
    <col min="14853" max="14853" width="11.42578125" customWidth="1"/>
    <col min="14854" max="14854" width="8.7109375" customWidth="1"/>
    <col min="14855" max="14855" width="15.28515625" customWidth="1"/>
    <col min="14856" max="14856" width="18.5703125" customWidth="1"/>
    <col min="14857" max="14857" width="0" hidden="1" customWidth="1"/>
    <col min="14858" max="14858" width="14.42578125" customWidth="1"/>
    <col min="14859" max="14859" width="13.5703125" customWidth="1"/>
    <col min="14860" max="14860" width="10.28515625" customWidth="1"/>
    <col min="14861" max="14863" width="12" customWidth="1"/>
    <col min="15105" max="15105" width="5.5703125" customWidth="1"/>
    <col min="15106" max="15106" width="35.7109375" customWidth="1"/>
    <col min="15107" max="15107" width="16.5703125" customWidth="1"/>
    <col min="15108" max="15108" width="33.28515625" customWidth="1"/>
    <col min="15109" max="15109" width="11.42578125" customWidth="1"/>
    <col min="15110" max="15110" width="8.7109375" customWidth="1"/>
    <col min="15111" max="15111" width="15.28515625" customWidth="1"/>
    <col min="15112" max="15112" width="18.5703125" customWidth="1"/>
    <col min="15113" max="15113" width="0" hidden="1" customWidth="1"/>
    <col min="15114" max="15114" width="14.42578125" customWidth="1"/>
    <col min="15115" max="15115" width="13.5703125" customWidth="1"/>
    <col min="15116" max="15116" width="10.28515625" customWidth="1"/>
    <col min="15117" max="15119" width="12" customWidth="1"/>
    <col min="15361" max="15361" width="5.5703125" customWidth="1"/>
    <col min="15362" max="15362" width="35.7109375" customWidth="1"/>
    <col min="15363" max="15363" width="16.5703125" customWidth="1"/>
    <col min="15364" max="15364" width="33.28515625" customWidth="1"/>
    <col min="15365" max="15365" width="11.42578125" customWidth="1"/>
    <col min="15366" max="15366" width="8.7109375" customWidth="1"/>
    <col min="15367" max="15367" width="15.28515625" customWidth="1"/>
    <col min="15368" max="15368" width="18.5703125" customWidth="1"/>
    <col min="15369" max="15369" width="0" hidden="1" customWidth="1"/>
    <col min="15370" max="15370" width="14.42578125" customWidth="1"/>
    <col min="15371" max="15371" width="13.5703125" customWidth="1"/>
    <col min="15372" max="15372" width="10.28515625" customWidth="1"/>
    <col min="15373" max="15375" width="12" customWidth="1"/>
    <col min="15617" max="15617" width="5.5703125" customWidth="1"/>
    <col min="15618" max="15618" width="35.7109375" customWidth="1"/>
    <col min="15619" max="15619" width="16.5703125" customWidth="1"/>
    <col min="15620" max="15620" width="33.28515625" customWidth="1"/>
    <col min="15621" max="15621" width="11.42578125" customWidth="1"/>
    <col min="15622" max="15622" width="8.7109375" customWidth="1"/>
    <col min="15623" max="15623" width="15.28515625" customWidth="1"/>
    <col min="15624" max="15624" width="18.5703125" customWidth="1"/>
    <col min="15625" max="15625" width="0" hidden="1" customWidth="1"/>
    <col min="15626" max="15626" width="14.42578125" customWidth="1"/>
    <col min="15627" max="15627" width="13.5703125" customWidth="1"/>
    <col min="15628" max="15628" width="10.28515625" customWidth="1"/>
    <col min="15629" max="15631" width="12" customWidth="1"/>
    <col min="15873" max="15873" width="5.5703125" customWidth="1"/>
    <col min="15874" max="15874" width="35.7109375" customWidth="1"/>
    <col min="15875" max="15875" width="16.5703125" customWidth="1"/>
    <col min="15876" max="15876" width="33.28515625" customWidth="1"/>
    <col min="15877" max="15877" width="11.42578125" customWidth="1"/>
    <col min="15878" max="15878" width="8.7109375" customWidth="1"/>
    <col min="15879" max="15879" width="15.28515625" customWidth="1"/>
    <col min="15880" max="15880" width="18.5703125" customWidth="1"/>
    <col min="15881" max="15881" width="0" hidden="1" customWidth="1"/>
    <col min="15882" max="15882" width="14.42578125" customWidth="1"/>
    <col min="15883" max="15883" width="13.5703125" customWidth="1"/>
    <col min="15884" max="15884" width="10.28515625" customWidth="1"/>
    <col min="15885" max="15887" width="12" customWidth="1"/>
    <col min="16129" max="16129" width="5.5703125" customWidth="1"/>
    <col min="16130" max="16130" width="35.7109375" customWidth="1"/>
    <col min="16131" max="16131" width="16.5703125" customWidth="1"/>
    <col min="16132" max="16132" width="33.28515625" customWidth="1"/>
    <col min="16133" max="16133" width="11.42578125" customWidth="1"/>
    <col min="16134" max="16134" width="8.7109375" customWidth="1"/>
    <col min="16135" max="16135" width="15.28515625" customWidth="1"/>
    <col min="16136" max="16136" width="18.5703125" customWidth="1"/>
    <col min="16137" max="16137" width="0" hidden="1" customWidth="1"/>
    <col min="16138" max="16138" width="14.42578125" customWidth="1"/>
    <col min="16139" max="16139" width="13.5703125" customWidth="1"/>
    <col min="16140" max="16140" width="10.28515625" customWidth="1"/>
    <col min="16141" max="16143" width="12" customWidth="1"/>
  </cols>
  <sheetData>
    <row r="1" spans="1:15" ht="15.75" x14ac:dyDescent="0.25">
      <c r="B1" s="24"/>
      <c r="D1" s="258"/>
      <c r="E1" s="258"/>
      <c r="F1" s="258"/>
      <c r="G1" s="259" t="s">
        <v>25</v>
      </c>
      <c r="H1" s="259"/>
      <c r="I1" s="259"/>
      <c r="J1" s="259"/>
      <c r="K1" s="259"/>
      <c r="L1" s="259"/>
      <c r="M1" s="259"/>
      <c r="N1" s="259"/>
    </row>
    <row r="2" spans="1:15" ht="78.75" customHeight="1" x14ac:dyDescent="0.25">
      <c r="B2" s="260"/>
      <c r="C2" s="261"/>
      <c r="D2" s="26"/>
      <c r="E2" s="27"/>
      <c r="F2" s="27"/>
      <c r="G2" s="27"/>
      <c r="H2" s="262"/>
      <c r="I2" s="262"/>
      <c r="J2" s="262"/>
      <c r="K2" s="262"/>
      <c r="L2" s="262" t="s">
        <v>26</v>
      </c>
      <c r="M2" s="262"/>
      <c r="N2" s="262"/>
      <c r="O2" s="262"/>
    </row>
    <row r="3" spans="1:15" ht="15.75" hidden="1" x14ac:dyDescent="0.25">
      <c r="B3" s="24"/>
      <c r="G3" s="29"/>
      <c r="H3" s="30"/>
      <c r="I3" s="31"/>
      <c r="J3" s="31"/>
      <c r="K3" s="31"/>
      <c r="L3" s="295"/>
      <c r="M3" s="29"/>
      <c r="N3" s="29"/>
    </row>
    <row r="4" spans="1:15" ht="3" customHeight="1" x14ac:dyDescent="0.25">
      <c r="B4" s="24"/>
      <c r="G4" s="29"/>
      <c r="H4" s="30"/>
      <c r="I4" s="31"/>
      <c r="J4" s="31"/>
      <c r="K4" s="31"/>
      <c r="L4" s="295"/>
      <c r="M4" s="29"/>
      <c r="N4" s="29"/>
    </row>
    <row r="5" spans="1:15" ht="18.75" x14ac:dyDescent="0.25">
      <c r="B5" s="243" t="s">
        <v>27</v>
      </c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5" ht="18.75" x14ac:dyDescent="0.25">
      <c r="B6" s="243" t="s">
        <v>28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</row>
    <row r="7" spans="1:15" ht="18.75" x14ac:dyDescent="0.3">
      <c r="B7" s="244" t="s">
        <v>29</v>
      </c>
      <c r="C7" s="244"/>
      <c r="D7" s="244"/>
      <c r="E7" s="244"/>
      <c r="F7" s="244"/>
      <c r="G7" s="244"/>
      <c r="H7" s="244"/>
      <c r="I7" s="32"/>
      <c r="J7" s="33"/>
      <c r="K7" s="34"/>
      <c r="L7" s="296"/>
      <c r="M7" s="32"/>
    </row>
    <row r="8" spans="1:15" ht="39" customHeight="1" thickBot="1" x14ac:dyDescent="0.3">
      <c r="A8" s="178" t="s">
        <v>30</v>
      </c>
      <c r="B8" s="247" t="s">
        <v>31</v>
      </c>
      <c r="C8" s="247"/>
      <c r="D8" s="248" t="s">
        <v>32</v>
      </c>
      <c r="E8" s="250" t="s">
        <v>33</v>
      </c>
      <c r="F8" s="248"/>
      <c r="G8" s="251"/>
      <c r="H8" s="248" t="s">
        <v>34</v>
      </c>
      <c r="I8" s="248"/>
      <c r="J8" s="248"/>
      <c r="K8" s="248"/>
      <c r="L8" s="248"/>
      <c r="M8" s="248"/>
      <c r="N8" s="248"/>
      <c r="O8" s="251"/>
    </row>
    <row r="9" spans="1:15" ht="15.75" x14ac:dyDescent="0.25">
      <c r="A9" s="245"/>
      <c r="B9" s="247"/>
      <c r="C9" s="247"/>
      <c r="D9" s="249"/>
      <c r="E9" s="252" t="s">
        <v>35</v>
      </c>
      <c r="F9" s="254" t="s">
        <v>36</v>
      </c>
      <c r="G9" s="256" t="s">
        <v>37</v>
      </c>
      <c r="H9" s="263" t="s">
        <v>17</v>
      </c>
      <c r="I9" s="35">
        <v>2014</v>
      </c>
      <c r="J9" s="35">
        <v>2015</v>
      </c>
      <c r="K9" s="36">
        <v>2016</v>
      </c>
      <c r="L9" s="297">
        <v>2017</v>
      </c>
      <c r="M9" s="35">
        <v>2018</v>
      </c>
      <c r="N9" s="35">
        <v>2019</v>
      </c>
      <c r="O9" s="37">
        <v>2020</v>
      </c>
    </row>
    <row r="10" spans="1:15" ht="16.5" thickBot="1" x14ac:dyDescent="0.3">
      <c r="A10" s="246"/>
      <c r="B10" s="247"/>
      <c r="C10" s="247"/>
      <c r="D10" s="249"/>
      <c r="E10" s="253"/>
      <c r="F10" s="255"/>
      <c r="G10" s="257"/>
      <c r="H10" s="264"/>
      <c r="I10" s="38" t="s">
        <v>38</v>
      </c>
      <c r="J10" s="38" t="s">
        <v>38</v>
      </c>
      <c r="K10" s="39" t="s">
        <v>38</v>
      </c>
      <c r="L10" s="298" t="s">
        <v>38</v>
      </c>
      <c r="M10" s="38" t="s">
        <v>38</v>
      </c>
      <c r="N10" s="38" t="s">
        <v>38</v>
      </c>
      <c r="O10" s="40" t="s">
        <v>38</v>
      </c>
    </row>
    <row r="11" spans="1:15" ht="15.75" x14ac:dyDescent="0.25">
      <c r="A11" s="41">
        <v>1</v>
      </c>
      <c r="B11" s="265">
        <v>2</v>
      </c>
      <c r="C11" s="266"/>
      <c r="D11" s="42">
        <v>3</v>
      </c>
      <c r="E11" s="43">
        <v>4</v>
      </c>
      <c r="F11" s="44">
        <v>5</v>
      </c>
      <c r="G11" s="43">
        <v>6</v>
      </c>
      <c r="H11" s="45">
        <v>7</v>
      </c>
      <c r="I11" s="44">
        <v>8</v>
      </c>
      <c r="J11" s="44">
        <v>9</v>
      </c>
      <c r="K11" s="43">
        <v>10</v>
      </c>
      <c r="L11" s="299">
        <v>11</v>
      </c>
      <c r="M11" s="46">
        <v>12</v>
      </c>
      <c r="N11" s="46">
        <v>13</v>
      </c>
      <c r="O11" s="47">
        <v>14</v>
      </c>
    </row>
    <row r="12" spans="1:15" ht="52.5" customHeight="1" x14ac:dyDescent="0.25">
      <c r="A12" s="48"/>
      <c r="B12" s="267" t="s">
        <v>39</v>
      </c>
      <c r="C12" s="268"/>
      <c r="D12" s="49" t="s">
        <v>40</v>
      </c>
      <c r="E12" s="49"/>
      <c r="F12" s="49"/>
      <c r="G12" s="50"/>
      <c r="H12" s="51">
        <f>SUM(H15:H17)+H18+H19</f>
        <v>293466.2</v>
      </c>
      <c r="I12" s="51"/>
      <c r="J12" s="51">
        <f>SUM(J15:J17)+J18+J19</f>
        <v>61728.500000000007</v>
      </c>
      <c r="K12" s="52">
        <f>SUM(K15:K19)</f>
        <v>69401.7</v>
      </c>
      <c r="L12" s="52">
        <f>SUM(L15:L19)</f>
        <v>51882.299999999996</v>
      </c>
      <c r="M12" s="51">
        <f>SUM(M15:M19)</f>
        <v>36817.9</v>
      </c>
      <c r="N12" s="51">
        <f>SUM(N15:N19)</f>
        <v>36817.9</v>
      </c>
      <c r="O12" s="51">
        <f>SUM(O15:O19)</f>
        <v>36817.9</v>
      </c>
    </row>
    <row r="13" spans="1:15" ht="56.25" customHeight="1" x14ac:dyDescent="0.25">
      <c r="A13" s="48"/>
      <c r="B13" s="269"/>
      <c r="C13" s="270"/>
      <c r="D13" s="42" t="s">
        <v>41</v>
      </c>
      <c r="E13" s="42"/>
      <c r="F13" s="42"/>
      <c r="G13" s="47"/>
      <c r="H13" s="45"/>
      <c r="I13" s="44"/>
      <c r="J13" s="44"/>
      <c r="K13" s="44"/>
      <c r="L13" s="299"/>
      <c r="M13" s="44"/>
      <c r="N13" s="44"/>
      <c r="O13" s="44"/>
    </row>
    <row r="14" spans="1:15" ht="15.75" x14ac:dyDescent="0.25">
      <c r="A14" s="53"/>
      <c r="B14" s="54"/>
      <c r="C14" s="55"/>
      <c r="D14" s="42" t="s">
        <v>42</v>
      </c>
      <c r="E14" s="56"/>
      <c r="F14" s="42"/>
      <c r="G14" s="47"/>
      <c r="H14" s="45"/>
      <c r="I14" s="44"/>
      <c r="J14" s="44"/>
      <c r="K14" s="44"/>
      <c r="L14" s="299"/>
      <c r="M14" s="44"/>
      <c r="N14" s="44"/>
      <c r="O14" s="44"/>
    </row>
    <row r="15" spans="1:15" ht="47.25" customHeight="1" x14ac:dyDescent="0.25">
      <c r="A15" s="53"/>
      <c r="B15" s="54"/>
      <c r="C15" s="55"/>
      <c r="D15" s="42" t="s">
        <v>43</v>
      </c>
      <c r="E15" s="56">
        <v>710</v>
      </c>
      <c r="F15" s="42"/>
      <c r="G15" s="47"/>
      <c r="H15" s="57">
        <f>SUM(I15:O15)</f>
        <v>1148.8</v>
      </c>
      <c r="I15" s="58"/>
      <c r="J15" s="58">
        <f t="shared" ref="J15:O15" si="0">J22+J121</f>
        <v>490.4</v>
      </c>
      <c r="K15" s="58">
        <f>K22+K121</f>
        <v>447.4</v>
      </c>
      <c r="L15" s="300">
        <f t="shared" si="0"/>
        <v>88</v>
      </c>
      <c r="M15" s="58">
        <f t="shared" si="0"/>
        <v>41</v>
      </c>
      <c r="N15" s="58">
        <f t="shared" si="0"/>
        <v>41</v>
      </c>
      <c r="O15" s="58">
        <f t="shared" si="0"/>
        <v>41</v>
      </c>
    </row>
    <row r="16" spans="1:15" ht="57" customHeight="1" x14ac:dyDescent="0.25">
      <c r="A16" s="53"/>
      <c r="B16" s="54"/>
      <c r="C16" s="55"/>
      <c r="D16" s="42" t="s">
        <v>44</v>
      </c>
      <c r="E16" s="56">
        <v>707</v>
      </c>
      <c r="F16" s="42"/>
      <c r="G16" s="47"/>
      <c r="H16" s="59">
        <f>H23+H40+H120</f>
        <v>187715.69999999998</v>
      </c>
      <c r="I16" s="44"/>
      <c r="J16" s="59">
        <f t="shared" ref="J16:O16" si="1">J23+J40</f>
        <v>30424.799999999999</v>
      </c>
      <c r="K16" s="59">
        <f>K23+K40+K120</f>
        <v>36517.599999999999</v>
      </c>
      <c r="L16" s="301">
        <f t="shared" si="1"/>
        <v>39121.399999999994</v>
      </c>
      <c r="M16" s="59">
        <f t="shared" si="1"/>
        <v>27217.300000000003</v>
      </c>
      <c r="N16" s="59">
        <f t="shared" si="1"/>
        <v>27217.300000000003</v>
      </c>
      <c r="O16" s="59">
        <f t="shared" si="1"/>
        <v>27217.300000000003</v>
      </c>
    </row>
    <row r="17" spans="1:15" ht="49.5" customHeight="1" x14ac:dyDescent="0.25">
      <c r="A17" s="53"/>
      <c r="B17" s="54"/>
      <c r="C17" s="55"/>
      <c r="D17" s="60" t="s">
        <v>45</v>
      </c>
      <c r="E17" s="61">
        <v>702</v>
      </c>
      <c r="F17" s="62"/>
      <c r="G17" s="63"/>
      <c r="H17" s="64">
        <f>SUM(I17:O17)</f>
        <v>91365.900000000023</v>
      </c>
      <c r="I17" s="65"/>
      <c r="J17" s="66">
        <f t="shared" ref="J17:O17" si="2">J118+J24</f>
        <v>25117.4</v>
      </c>
      <c r="K17" s="66">
        <f t="shared" si="2"/>
        <v>24896.800000000003</v>
      </c>
      <c r="L17" s="302">
        <f t="shared" si="2"/>
        <v>12672.9</v>
      </c>
      <c r="M17" s="66">
        <f t="shared" si="2"/>
        <v>9559.6</v>
      </c>
      <c r="N17" s="66">
        <f t="shared" si="2"/>
        <v>9559.6</v>
      </c>
      <c r="O17" s="66">
        <f t="shared" si="2"/>
        <v>9559.6</v>
      </c>
    </row>
    <row r="18" spans="1:15" ht="59.1" customHeight="1" x14ac:dyDescent="0.25">
      <c r="A18" s="67"/>
      <c r="B18" s="68"/>
      <c r="C18" s="69"/>
      <c r="D18" s="60" t="s">
        <v>46</v>
      </c>
      <c r="E18" s="70" t="s">
        <v>47</v>
      </c>
      <c r="F18" s="70"/>
      <c r="G18" s="70"/>
      <c r="H18" s="64">
        <f>SUM(I18:O18)</f>
        <v>686.6</v>
      </c>
      <c r="I18" s="71"/>
      <c r="J18" s="72">
        <f>J117</f>
        <v>402</v>
      </c>
      <c r="K18" s="72">
        <f>K117</f>
        <v>284.60000000000002</v>
      </c>
      <c r="L18" s="303"/>
      <c r="M18" s="71"/>
      <c r="N18" s="71"/>
      <c r="O18" s="71"/>
    </row>
    <row r="19" spans="1:15" ht="59.1" customHeight="1" x14ac:dyDescent="0.25">
      <c r="A19" s="67"/>
      <c r="B19" s="68"/>
      <c r="C19" s="69"/>
      <c r="D19" s="60" t="s">
        <v>48</v>
      </c>
      <c r="E19" s="70" t="s">
        <v>49</v>
      </c>
      <c r="F19" s="70"/>
      <c r="G19" s="70"/>
      <c r="H19" s="64">
        <f>SUM(I19:O19)</f>
        <v>12549.2</v>
      </c>
      <c r="I19" s="71"/>
      <c r="J19" s="72">
        <f>J119</f>
        <v>5293.9</v>
      </c>
      <c r="K19" s="72">
        <f>K119</f>
        <v>7255.3</v>
      </c>
      <c r="L19" s="303"/>
      <c r="M19" s="71"/>
      <c r="N19" s="71"/>
      <c r="O19" s="71"/>
    </row>
    <row r="20" spans="1:15" ht="27" customHeight="1" x14ac:dyDescent="0.25">
      <c r="A20" s="67"/>
      <c r="B20" s="211" t="s">
        <v>50</v>
      </c>
      <c r="C20" s="212"/>
      <c r="D20" s="49" t="s">
        <v>40</v>
      </c>
      <c r="E20" s="73"/>
      <c r="F20" s="73"/>
      <c r="G20" s="73"/>
      <c r="H20" s="74">
        <f>I20+J20+K20+L20+M20+N20+O20</f>
        <v>6713.8</v>
      </c>
      <c r="I20" s="74"/>
      <c r="J20" s="74">
        <f t="shared" ref="J20:O20" si="3">J22+J23+J24</f>
        <v>1182</v>
      </c>
      <c r="K20" s="75">
        <f t="shared" si="3"/>
        <v>1194.8</v>
      </c>
      <c r="L20" s="75">
        <f t="shared" si="3"/>
        <v>1217</v>
      </c>
      <c r="M20" s="74">
        <f t="shared" si="3"/>
        <v>1040</v>
      </c>
      <c r="N20" s="74">
        <f t="shared" si="3"/>
        <v>1040</v>
      </c>
      <c r="O20" s="74">
        <f t="shared" si="3"/>
        <v>1040</v>
      </c>
    </row>
    <row r="21" spans="1:15" ht="20.25" customHeight="1" x14ac:dyDescent="0.25">
      <c r="A21" s="67"/>
      <c r="B21" s="213"/>
      <c r="C21" s="214"/>
      <c r="D21" s="60" t="s">
        <v>51</v>
      </c>
      <c r="E21" s="76"/>
      <c r="F21" s="76"/>
      <c r="G21" s="76"/>
      <c r="H21" s="77"/>
      <c r="I21" s="77"/>
      <c r="J21" s="77"/>
      <c r="K21" s="71"/>
      <c r="L21" s="303"/>
      <c r="M21" s="77"/>
      <c r="N21" s="77"/>
      <c r="O21" s="77"/>
    </row>
    <row r="22" spans="1:15" ht="49.5" customHeight="1" x14ac:dyDescent="0.25">
      <c r="A22" s="67"/>
      <c r="B22" s="213"/>
      <c r="C22" s="214"/>
      <c r="D22" s="60" t="s">
        <v>43</v>
      </c>
      <c r="E22" s="76"/>
      <c r="F22" s="76"/>
      <c r="G22" s="76"/>
      <c r="H22" s="77">
        <f>SUM(J22:O22)</f>
        <v>338.5</v>
      </c>
      <c r="I22" s="77"/>
      <c r="J22" s="77">
        <f t="shared" ref="J22:O22" si="4">J35+J39+J34+J38</f>
        <v>56</v>
      </c>
      <c r="K22" s="71">
        <f t="shared" si="4"/>
        <v>71.5</v>
      </c>
      <c r="L22" s="303">
        <f t="shared" si="4"/>
        <v>88</v>
      </c>
      <c r="M22" s="77">
        <f t="shared" si="4"/>
        <v>41</v>
      </c>
      <c r="N22" s="77">
        <f t="shared" si="4"/>
        <v>41</v>
      </c>
      <c r="O22" s="77">
        <f t="shared" si="4"/>
        <v>41</v>
      </c>
    </row>
    <row r="23" spans="1:15" ht="49.5" customHeight="1" x14ac:dyDescent="0.25">
      <c r="A23" s="67"/>
      <c r="B23" s="213"/>
      <c r="C23" s="214"/>
      <c r="D23" s="60" t="s">
        <v>44</v>
      </c>
      <c r="E23" s="76"/>
      <c r="F23" s="76"/>
      <c r="G23" s="76"/>
      <c r="H23" s="77">
        <f>SUM(J23:O23)</f>
        <v>51</v>
      </c>
      <c r="I23" s="77"/>
      <c r="J23" s="77">
        <f t="shared" ref="J23:O23" si="5">J30++J31</f>
        <v>6</v>
      </c>
      <c r="K23" s="71">
        <f t="shared" si="5"/>
        <v>9</v>
      </c>
      <c r="L23" s="303">
        <f t="shared" si="5"/>
        <v>9</v>
      </c>
      <c r="M23" s="77">
        <f t="shared" si="5"/>
        <v>9</v>
      </c>
      <c r="N23" s="77">
        <f t="shared" si="5"/>
        <v>9</v>
      </c>
      <c r="O23" s="77">
        <f t="shared" si="5"/>
        <v>9</v>
      </c>
    </row>
    <row r="24" spans="1:15" ht="69" customHeight="1" x14ac:dyDescent="0.25">
      <c r="A24" s="67"/>
      <c r="B24" s="241"/>
      <c r="C24" s="242"/>
      <c r="D24" s="60" t="s">
        <v>45</v>
      </c>
      <c r="E24" s="78"/>
      <c r="F24" s="78"/>
      <c r="G24" s="78"/>
      <c r="H24" s="77">
        <f>SUM(J24:O24)</f>
        <v>6324.3</v>
      </c>
      <c r="I24" s="71"/>
      <c r="J24" s="71">
        <f t="shared" ref="J24:O24" si="6">J25+J32+J36+J26+J33+J37</f>
        <v>1120</v>
      </c>
      <c r="K24" s="71">
        <f>K25+K32+K36+K26+K33+K37</f>
        <v>1114.3</v>
      </c>
      <c r="L24" s="303">
        <f t="shared" si="6"/>
        <v>1120</v>
      </c>
      <c r="M24" s="71">
        <f t="shared" si="6"/>
        <v>990</v>
      </c>
      <c r="N24" s="71">
        <f t="shared" si="6"/>
        <v>990</v>
      </c>
      <c r="O24" s="71">
        <f t="shared" si="6"/>
        <v>990</v>
      </c>
    </row>
    <row r="25" spans="1:15" s="84" customFormat="1" ht="33" customHeight="1" x14ac:dyDescent="0.25">
      <c r="A25" s="79"/>
      <c r="B25" s="199" t="s">
        <v>52</v>
      </c>
      <c r="C25" s="200"/>
      <c r="D25" s="153" t="s">
        <v>45</v>
      </c>
      <c r="E25" s="80" t="s">
        <v>53</v>
      </c>
      <c r="F25" s="81" t="s">
        <v>54</v>
      </c>
      <c r="G25" s="81" t="s">
        <v>55</v>
      </c>
      <c r="H25" s="82">
        <f t="shared" ref="H25:H35" si="7">I25+J25+K25+L25+M25+N25+O25</f>
        <v>1000</v>
      </c>
      <c r="I25" s="83"/>
      <c r="J25" s="83">
        <f t="shared" ref="J25:O25" si="8">J27</f>
        <v>1000</v>
      </c>
      <c r="K25" s="83">
        <f t="shared" si="8"/>
        <v>0</v>
      </c>
      <c r="L25" s="304">
        <f t="shared" si="8"/>
        <v>0</v>
      </c>
      <c r="M25" s="83">
        <f t="shared" si="8"/>
        <v>0</v>
      </c>
      <c r="N25" s="83">
        <f t="shared" si="8"/>
        <v>0</v>
      </c>
      <c r="O25" s="83">
        <f t="shared" si="8"/>
        <v>0</v>
      </c>
    </row>
    <row r="26" spans="1:15" s="85" customFormat="1" ht="33" customHeight="1" x14ac:dyDescent="0.25">
      <c r="A26" s="79"/>
      <c r="B26" s="207"/>
      <c r="C26" s="208"/>
      <c r="D26" s="163"/>
      <c r="E26" s="80" t="s">
        <v>53</v>
      </c>
      <c r="F26" s="81" t="s">
        <v>54</v>
      </c>
      <c r="G26" s="81" t="s">
        <v>56</v>
      </c>
      <c r="H26" s="82">
        <f t="shared" si="7"/>
        <v>4604.3</v>
      </c>
      <c r="I26" s="83"/>
      <c r="J26" s="83">
        <f t="shared" ref="J26:O26" si="9">J28+J29</f>
        <v>0</v>
      </c>
      <c r="K26" s="83">
        <f t="shared" si="9"/>
        <v>994.3</v>
      </c>
      <c r="L26" s="304">
        <f t="shared" si="9"/>
        <v>1000</v>
      </c>
      <c r="M26" s="83">
        <f t="shared" si="9"/>
        <v>870</v>
      </c>
      <c r="N26" s="83">
        <f t="shared" si="9"/>
        <v>870</v>
      </c>
      <c r="O26" s="83">
        <f t="shared" si="9"/>
        <v>870</v>
      </c>
    </row>
    <row r="27" spans="1:15" s="85" customFormat="1" ht="27.75" customHeight="1" x14ac:dyDescent="0.25">
      <c r="A27" s="79"/>
      <c r="B27" s="179" t="s">
        <v>57</v>
      </c>
      <c r="C27" s="180"/>
      <c r="D27" s="168" t="s">
        <v>45</v>
      </c>
      <c r="E27" s="86" t="s">
        <v>53</v>
      </c>
      <c r="F27" s="78" t="s">
        <v>54</v>
      </c>
      <c r="G27" s="78" t="s">
        <v>55</v>
      </c>
      <c r="H27" s="77">
        <f t="shared" si="7"/>
        <v>1000</v>
      </c>
      <c r="I27" s="83"/>
      <c r="J27" s="71">
        <v>1000</v>
      </c>
      <c r="K27" s="71">
        <v>0</v>
      </c>
      <c r="L27" s="303">
        <v>0</v>
      </c>
      <c r="M27" s="71">
        <v>0</v>
      </c>
      <c r="N27" s="71">
        <v>0</v>
      </c>
      <c r="O27" s="71">
        <v>0</v>
      </c>
    </row>
    <row r="28" spans="1:15" s="85" customFormat="1" ht="32.25" customHeight="1" x14ac:dyDescent="0.25">
      <c r="A28" s="79"/>
      <c r="B28" s="239"/>
      <c r="C28" s="240"/>
      <c r="D28" s="160"/>
      <c r="E28" s="86" t="s">
        <v>53</v>
      </c>
      <c r="F28" s="78" t="s">
        <v>54</v>
      </c>
      <c r="G28" s="78" t="s">
        <v>56</v>
      </c>
      <c r="H28" s="77">
        <f t="shared" si="7"/>
        <v>4584.3</v>
      </c>
      <c r="I28" s="83"/>
      <c r="J28" s="71">
        <v>0</v>
      </c>
      <c r="K28" s="71">
        <v>974.3</v>
      </c>
      <c r="L28" s="303">
        <v>1000</v>
      </c>
      <c r="M28" s="71">
        <v>870</v>
      </c>
      <c r="N28" s="71">
        <v>870</v>
      </c>
      <c r="O28" s="71">
        <v>870</v>
      </c>
    </row>
    <row r="29" spans="1:15" s="85" customFormat="1" ht="42" customHeight="1" x14ac:dyDescent="0.25">
      <c r="A29" s="79"/>
      <c r="B29" s="179" t="s">
        <v>58</v>
      </c>
      <c r="C29" s="180"/>
      <c r="D29" s="60" t="s">
        <v>45</v>
      </c>
      <c r="E29" s="86" t="s">
        <v>53</v>
      </c>
      <c r="F29" s="78" t="s">
        <v>54</v>
      </c>
      <c r="G29" s="78" t="s">
        <v>59</v>
      </c>
      <c r="H29" s="77">
        <f t="shared" si="7"/>
        <v>20</v>
      </c>
      <c r="I29" s="83"/>
      <c r="J29" s="71">
        <v>0</v>
      </c>
      <c r="K29" s="71">
        <v>20</v>
      </c>
      <c r="L29" s="303">
        <v>0</v>
      </c>
      <c r="M29" s="71">
        <v>0</v>
      </c>
      <c r="N29" s="71">
        <v>0</v>
      </c>
      <c r="O29" s="71">
        <v>0</v>
      </c>
    </row>
    <row r="30" spans="1:15" s="84" customFormat="1" ht="30.75" customHeight="1" x14ac:dyDescent="0.25">
      <c r="A30" s="79"/>
      <c r="B30" s="199" t="s">
        <v>60</v>
      </c>
      <c r="C30" s="200"/>
      <c r="D30" s="153" t="s">
        <v>44</v>
      </c>
      <c r="E30" s="80" t="s">
        <v>61</v>
      </c>
      <c r="F30" s="81" t="s">
        <v>62</v>
      </c>
      <c r="G30" s="81" t="s">
        <v>63</v>
      </c>
      <c r="H30" s="82">
        <f t="shared" si="7"/>
        <v>6</v>
      </c>
      <c r="I30" s="83"/>
      <c r="J30" s="83">
        <v>6</v>
      </c>
      <c r="K30" s="83">
        <v>0</v>
      </c>
      <c r="L30" s="304">
        <v>0</v>
      </c>
      <c r="M30" s="83">
        <v>0</v>
      </c>
      <c r="N30" s="83">
        <v>0</v>
      </c>
      <c r="O30" s="83">
        <v>0</v>
      </c>
    </row>
    <row r="31" spans="1:15" s="84" customFormat="1" ht="29.25" customHeight="1" x14ac:dyDescent="0.25">
      <c r="A31" s="79"/>
      <c r="B31" s="201"/>
      <c r="C31" s="202"/>
      <c r="D31" s="163"/>
      <c r="E31" s="80" t="s">
        <v>61</v>
      </c>
      <c r="F31" s="81" t="s">
        <v>62</v>
      </c>
      <c r="G31" s="81" t="s">
        <v>64</v>
      </c>
      <c r="H31" s="82">
        <f t="shared" si="7"/>
        <v>45</v>
      </c>
      <c r="I31" s="83"/>
      <c r="J31" s="83">
        <v>0</v>
      </c>
      <c r="K31" s="83">
        <v>9</v>
      </c>
      <c r="L31" s="304">
        <v>9</v>
      </c>
      <c r="M31" s="83">
        <v>9</v>
      </c>
      <c r="N31" s="83">
        <v>9</v>
      </c>
      <c r="O31" s="83">
        <v>9</v>
      </c>
    </row>
    <row r="32" spans="1:15" s="84" customFormat="1" ht="28.5" customHeight="1" x14ac:dyDescent="0.25">
      <c r="A32" s="79"/>
      <c r="B32" s="201"/>
      <c r="C32" s="202"/>
      <c r="D32" s="153" t="s">
        <v>45</v>
      </c>
      <c r="E32" s="80" t="s">
        <v>53</v>
      </c>
      <c r="F32" s="81" t="s">
        <v>65</v>
      </c>
      <c r="G32" s="81" t="s">
        <v>63</v>
      </c>
      <c r="H32" s="82">
        <f t="shared" si="7"/>
        <v>40</v>
      </c>
      <c r="I32" s="83"/>
      <c r="J32" s="83">
        <v>40</v>
      </c>
      <c r="K32" s="83">
        <v>0</v>
      </c>
      <c r="L32" s="304">
        <v>0</v>
      </c>
      <c r="M32" s="83">
        <v>0</v>
      </c>
      <c r="N32" s="83">
        <v>0</v>
      </c>
      <c r="O32" s="83">
        <v>0</v>
      </c>
    </row>
    <row r="33" spans="1:15" s="84" customFormat="1" ht="29.25" customHeight="1" x14ac:dyDescent="0.25">
      <c r="A33" s="79"/>
      <c r="B33" s="201"/>
      <c r="C33" s="202"/>
      <c r="D33" s="163"/>
      <c r="E33" s="80" t="s">
        <v>53</v>
      </c>
      <c r="F33" s="81" t="s">
        <v>65</v>
      </c>
      <c r="G33" s="81" t="s">
        <v>64</v>
      </c>
      <c r="H33" s="82">
        <f t="shared" si="7"/>
        <v>200</v>
      </c>
      <c r="I33" s="83"/>
      <c r="J33" s="83">
        <v>0</v>
      </c>
      <c r="K33" s="83">
        <v>40</v>
      </c>
      <c r="L33" s="304">
        <v>40</v>
      </c>
      <c r="M33" s="83">
        <v>40</v>
      </c>
      <c r="N33" s="83">
        <v>40</v>
      </c>
      <c r="O33" s="83">
        <v>40</v>
      </c>
    </row>
    <row r="34" spans="1:15" s="84" customFormat="1" ht="29.25" customHeight="1" x14ac:dyDescent="0.25">
      <c r="A34" s="79"/>
      <c r="B34" s="201"/>
      <c r="C34" s="202"/>
      <c r="D34" s="153" t="s">
        <v>43</v>
      </c>
      <c r="E34" s="80" t="s">
        <v>66</v>
      </c>
      <c r="F34" s="81" t="s">
        <v>67</v>
      </c>
      <c r="G34" s="81" t="s">
        <v>63</v>
      </c>
      <c r="H34" s="82">
        <f t="shared" si="7"/>
        <v>21</v>
      </c>
      <c r="I34" s="83"/>
      <c r="J34" s="83">
        <v>21</v>
      </c>
      <c r="K34" s="83">
        <v>0</v>
      </c>
      <c r="L34" s="304">
        <v>0</v>
      </c>
      <c r="M34" s="83">
        <v>0</v>
      </c>
      <c r="N34" s="83">
        <v>0</v>
      </c>
      <c r="O34" s="83">
        <v>0</v>
      </c>
    </row>
    <row r="35" spans="1:15" s="84" customFormat="1" ht="30" customHeight="1" x14ac:dyDescent="0.25">
      <c r="A35" s="79"/>
      <c r="B35" s="237"/>
      <c r="C35" s="238"/>
      <c r="D35" s="163"/>
      <c r="E35" s="80" t="s">
        <v>66</v>
      </c>
      <c r="F35" s="81" t="s">
        <v>67</v>
      </c>
      <c r="G35" s="81" t="s">
        <v>64</v>
      </c>
      <c r="H35" s="82">
        <f t="shared" si="7"/>
        <v>105</v>
      </c>
      <c r="I35" s="83"/>
      <c r="J35" s="83">
        <v>0</v>
      </c>
      <c r="K35" s="83">
        <v>21</v>
      </c>
      <c r="L35" s="304">
        <v>21</v>
      </c>
      <c r="M35" s="83">
        <v>21</v>
      </c>
      <c r="N35" s="83">
        <v>21</v>
      </c>
      <c r="O35" s="83">
        <v>21</v>
      </c>
    </row>
    <row r="36" spans="1:15" s="84" customFormat="1" ht="32.25" customHeight="1" x14ac:dyDescent="0.25">
      <c r="A36" s="79"/>
      <c r="B36" s="199" t="s">
        <v>68</v>
      </c>
      <c r="C36" s="200"/>
      <c r="D36" s="153" t="s">
        <v>45</v>
      </c>
      <c r="E36" s="80" t="s">
        <v>53</v>
      </c>
      <c r="F36" s="81" t="s">
        <v>69</v>
      </c>
      <c r="G36" s="81" t="s">
        <v>70</v>
      </c>
      <c r="H36" s="82">
        <f>SUM(I36:O36)</f>
        <v>80</v>
      </c>
      <c r="I36" s="83"/>
      <c r="J36" s="83">
        <v>80</v>
      </c>
      <c r="K36" s="83">
        <v>0</v>
      </c>
      <c r="L36" s="304">
        <v>0</v>
      </c>
      <c r="M36" s="83">
        <v>0</v>
      </c>
      <c r="N36" s="83">
        <v>0</v>
      </c>
      <c r="O36" s="83">
        <v>0</v>
      </c>
    </row>
    <row r="37" spans="1:15" s="84" customFormat="1" ht="32.25" customHeight="1" x14ac:dyDescent="0.25">
      <c r="A37" s="79"/>
      <c r="B37" s="201"/>
      <c r="C37" s="202"/>
      <c r="D37" s="163"/>
      <c r="E37" s="80" t="s">
        <v>53</v>
      </c>
      <c r="F37" s="81" t="s">
        <v>69</v>
      </c>
      <c r="G37" s="81" t="s">
        <v>71</v>
      </c>
      <c r="H37" s="82">
        <f>SUM(I37:O37)</f>
        <v>400</v>
      </c>
      <c r="I37" s="83"/>
      <c r="J37" s="83">
        <v>0</v>
      </c>
      <c r="K37" s="83">
        <v>80</v>
      </c>
      <c r="L37" s="304">
        <v>80</v>
      </c>
      <c r="M37" s="83">
        <v>80</v>
      </c>
      <c r="N37" s="83">
        <v>80</v>
      </c>
      <c r="O37" s="83">
        <v>80</v>
      </c>
    </row>
    <row r="38" spans="1:15" s="84" customFormat="1" ht="27.75" customHeight="1" x14ac:dyDescent="0.25">
      <c r="A38" s="79"/>
      <c r="B38" s="201"/>
      <c r="C38" s="202"/>
      <c r="D38" s="153" t="s">
        <v>43</v>
      </c>
      <c r="E38" s="80" t="s">
        <v>66</v>
      </c>
      <c r="F38" s="81" t="s">
        <v>69</v>
      </c>
      <c r="G38" s="81" t="s">
        <v>70</v>
      </c>
      <c r="H38" s="82">
        <f>SUM(I38:O38)</f>
        <v>35</v>
      </c>
      <c r="I38" s="83"/>
      <c r="J38" s="83">
        <v>35</v>
      </c>
      <c r="K38" s="83">
        <v>0</v>
      </c>
      <c r="L38" s="304">
        <v>0</v>
      </c>
      <c r="M38" s="83">
        <v>0</v>
      </c>
      <c r="N38" s="83">
        <v>0</v>
      </c>
      <c r="O38" s="83">
        <v>0</v>
      </c>
    </row>
    <row r="39" spans="1:15" s="84" customFormat="1" ht="30.75" customHeight="1" x14ac:dyDescent="0.25">
      <c r="A39" s="79"/>
      <c r="B39" s="237"/>
      <c r="C39" s="238"/>
      <c r="D39" s="163"/>
      <c r="E39" s="80" t="s">
        <v>66</v>
      </c>
      <c r="F39" s="81" t="s">
        <v>69</v>
      </c>
      <c r="G39" s="81" t="s">
        <v>71</v>
      </c>
      <c r="H39" s="82">
        <f>SUM(I39:O39)</f>
        <v>177.5</v>
      </c>
      <c r="I39" s="83"/>
      <c r="J39" s="83">
        <v>0</v>
      </c>
      <c r="K39" s="83">
        <v>50.5</v>
      </c>
      <c r="L39" s="304">
        <v>67</v>
      </c>
      <c r="M39" s="83">
        <v>20</v>
      </c>
      <c r="N39" s="83">
        <v>20</v>
      </c>
      <c r="O39" s="83">
        <v>20</v>
      </c>
    </row>
    <row r="40" spans="1:15" ht="24" customHeight="1" x14ac:dyDescent="0.25">
      <c r="A40" s="87"/>
      <c r="B40" s="211" t="s">
        <v>72</v>
      </c>
      <c r="C40" s="212"/>
      <c r="D40" s="49" t="s">
        <v>40</v>
      </c>
      <c r="E40" s="233"/>
      <c r="F40" s="233"/>
      <c r="G40" s="233"/>
      <c r="H40" s="235">
        <f>J40+K40+L40+M40+N40+O40</f>
        <v>187448.09999999998</v>
      </c>
      <c r="I40" s="74"/>
      <c r="J40" s="88">
        <f>J42+J45+J48+J57+J58+J59+J60+J63+J64+J67+J68+J69+J75+J76+J77+J82+J83+J85+J86+J97+J98+J101+J102+J103+J110+J111+J112+J113+J114+J70+J71</f>
        <v>30418.799999999999</v>
      </c>
      <c r="K40" s="89">
        <f>K42+K45+K48+K57+K58+K59+K60+K63+K64+K67+K68+K69+K75+K76+K77+K82+K83+K85+K86+K97+K98+K101+K102+K103+K110+K111+K112+K113+K114+K70+K72+K71+K46+K47</f>
        <v>36292</v>
      </c>
      <c r="L40" s="89">
        <f>L42+L45+L48+L57+L58+L59+L60+L63+L64+L67+L68+L69+L75+L76+L77+L82+L83+L85+L86+L97+L98+L101+L102+L103+L110+L111+L112+L113+L114+L70+L72+L71+L46+L47+L84</f>
        <v>39112.399999999994</v>
      </c>
      <c r="M40" s="89">
        <f>M42+M45+M48+M57+M58+M59+M60+M63+M64+M67+M68+M69+M75+M76+M77+M82+M83+M85+M86+M97+M98+M101+M102+M103+M110+M111+M112+M113+M114+M70+M72+M71+M46+M47</f>
        <v>27208.300000000003</v>
      </c>
      <c r="N40" s="89">
        <f>N42+N45+N48+N57+N58+N59+N60+N63+N64+N67+N68+N69+N75+N76+N77+N82+N83+N85+N86+N97+N98+N101+N102+N103+N110+N111+N112+N113+N114+N70+N72+N71+N46+N47</f>
        <v>27208.300000000003</v>
      </c>
      <c r="O40" s="89">
        <f>O42+O45+O48+O57+O58+O59+O60+O63+O64+O67+O68+O69+O75+O76+O77+O82+O83+O85+O86+O97+O98+O101+O102+O103+O110+O111+O112+O113+O114+O70+O72+O71+O46+O47</f>
        <v>27208.300000000003</v>
      </c>
    </row>
    <row r="41" spans="1:15" ht="55.5" customHeight="1" x14ac:dyDescent="0.25">
      <c r="A41" s="90"/>
      <c r="B41" s="213"/>
      <c r="C41" s="214"/>
      <c r="D41" s="91" t="s">
        <v>73</v>
      </c>
      <c r="E41" s="234"/>
      <c r="F41" s="234"/>
      <c r="G41" s="234"/>
      <c r="H41" s="236"/>
      <c r="I41" s="71"/>
      <c r="J41" s="92"/>
      <c r="K41" s="93"/>
      <c r="L41" s="93"/>
      <c r="M41" s="92"/>
      <c r="N41" s="92"/>
      <c r="O41" s="92"/>
    </row>
    <row r="42" spans="1:15" s="84" customFormat="1" ht="63.75" customHeight="1" x14ac:dyDescent="0.25">
      <c r="A42" s="94"/>
      <c r="B42" s="199" t="s">
        <v>74</v>
      </c>
      <c r="C42" s="200"/>
      <c r="D42" s="95" t="s">
        <v>44</v>
      </c>
      <c r="E42" s="81" t="s">
        <v>61</v>
      </c>
      <c r="F42" s="81" t="s">
        <v>75</v>
      </c>
      <c r="G42" s="96" t="s">
        <v>76</v>
      </c>
      <c r="H42" s="82">
        <f>H43</f>
        <v>0</v>
      </c>
      <c r="I42" s="83"/>
      <c r="J42" s="83">
        <v>0</v>
      </c>
      <c r="K42" s="83">
        <f>K43+K44</f>
        <v>5483.1</v>
      </c>
      <c r="L42" s="304">
        <f>L44</f>
        <v>40</v>
      </c>
      <c r="M42" s="83">
        <f>M43</f>
        <v>0</v>
      </c>
      <c r="N42" s="83">
        <f>N43</f>
        <v>0</v>
      </c>
      <c r="O42" s="83">
        <f>O43</f>
        <v>0</v>
      </c>
    </row>
    <row r="43" spans="1:15" ht="50.45" customHeight="1" x14ac:dyDescent="0.25">
      <c r="A43" s="97"/>
      <c r="B43" s="179" t="s">
        <v>77</v>
      </c>
      <c r="C43" s="180"/>
      <c r="D43" s="168" t="s">
        <v>44</v>
      </c>
      <c r="E43" s="78" t="s">
        <v>61</v>
      </c>
      <c r="F43" s="78" t="s">
        <v>75</v>
      </c>
      <c r="G43" s="78" t="s">
        <v>78</v>
      </c>
      <c r="H43" s="77">
        <f>+I43+J43+K43+L43+M43+N43+O43</f>
        <v>0</v>
      </c>
      <c r="I43" s="71"/>
      <c r="J43" s="71">
        <v>0</v>
      </c>
      <c r="K43" s="71">
        <v>0</v>
      </c>
      <c r="L43" s="303">
        <v>0</v>
      </c>
      <c r="M43" s="71">
        <v>0</v>
      </c>
      <c r="N43" s="71">
        <v>0</v>
      </c>
      <c r="O43" s="71">
        <v>0</v>
      </c>
    </row>
    <row r="44" spans="1:15" ht="50.45" customHeight="1" x14ac:dyDescent="0.25">
      <c r="A44" s="97"/>
      <c r="B44" s="151"/>
      <c r="C44" s="152"/>
      <c r="D44" s="160"/>
      <c r="E44" s="78" t="s">
        <v>61</v>
      </c>
      <c r="F44" s="78" t="s">
        <v>75</v>
      </c>
      <c r="G44" s="78" t="s">
        <v>79</v>
      </c>
      <c r="H44" s="77">
        <f>+I44+J44+K44+L44+M44+N44+O44</f>
        <v>5643.1</v>
      </c>
      <c r="I44" s="71"/>
      <c r="J44" s="71">
        <v>0</v>
      </c>
      <c r="K44" s="71">
        <v>5483.1</v>
      </c>
      <c r="L44" s="303">
        <v>40</v>
      </c>
      <c r="M44" s="71">
        <v>40</v>
      </c>
      <c r="N44" s="71">
        <v>40</v>
      </c>
      <c r="O44" s="71">
        <v>40</v>
      </c>
    </row>
    <row r="45" spans="1:15" s="84" customFormat="1" ht="39" customHeight="1" x14ac:dyDescent="0.25">
      <c r="A45" s="98"/>
      <c r="B45" s="199" t="s">
        <v>80</v>
      </c>
      <c r="C45" s="200"/>
      <c r="D45" s="153" t="s">
        <v>44</v>
      </c>
      <c r="E45" s="81" t="s">
        <v>61</v>
      </c>
      <c r="F45" s="81" t="s">
        <v>75</v>
      </c>
      <c r="G45" s="81" t="s">
        <v>78</v>
      </c>
      <c r="H45" s="99">
        <f t="shared" ref="H45:H73" si="10">I45+J45+K45+L45+M45+N45+O45</f>
        <v>8563.7999999999993</v>
      </c>
      <c r="I45" s="83"/>
      <c r="J45" s="83">
        <f t="shared" ref="J45:O45" si="11">J49+J51+J53</f>
        <v>8563.7999999999993</v>
      </c>
      <c r="K45" s="83">
        <f t="shared" si="11"/>
        <v>0</v>
      </c>
      <c r="L45" s="304">
        <f t="shared" si="11"/>
        <v>0</v>
      </c>
      <c r="M45" s="83">
        <f t="shared" si="11"/>
        <v>0</v>
      </c>
      <c r="N45" s="83">
        <f t="shared" si="11"/>
        <v>0</v>
      </c>
      <c r="O45" s="83">
        <f t="shared" si="11"/>
        <v>0</v>
      </c>
    </row>
    <row r="46" spans="1:15" s="84" customFormat="1" ht="39" customHeight="1" x14ac:dyDescent="0.25">
      <c r="A46" s="98"/>
      <c r="B46" s="201"/>
      <c r="C46" s="202"/>
      <c r="D46" s="223"/>
      <c r="E46" s="81" t="s">
        <v>61</v>
      </c>
      <c r="F46" s="81" t="s">
        <v>75</v>
      </c>
      <c r="G46" s="81" t="s">
        <v>81</v>
      </c>
      <c r="H46" s="99">
        <f>I46+J46+K46+L46+M46+N46+O46</f>
        <v>750</v>
      </c>
      <c r="I46" s="83"/>
      <c r="J46" s="83">
        <v>0</v>
      </c>
      <c r="K46" s="83">
        <f>K55</f>
        <v>750</v>
      </c>
      <c r="L46" s="304">
        <f t="shared" ref="L46:O47" si="12">L49+L51+L53</f>
        <v>0</v>
      </c>
      <c r="M46" s="83">
        <f t="shared" si="12"/>
        <v>0</v>
      </c>
      <c r="N46" s="83">
        <f t="shared" si="12"/>
        <v>0</v>
      </c>
      <c r="O46" s="83">
        <f t="shared" si="12"/>
        <v>0</v>
      </c>
    </row>
    <row r="47" spans="1:15" s="84" customFormat="1" ht="39" customHeight="1" x14ac:dyDescent="0.25">
      <c r="A47" s="98"/>
      <c r="B47" s="201"/>
      <c r="C47" s="202"/>
      <c r="D47" s="223"/>
      <c r="E47" s="81" t="s">
        <v>61</v>
      </c>
      <c r="F47" s="81" t="s">
        <v>75</v>
      </c>
      <c r="G47" s="81" t="s">
        <v>82</v>
      </c>
      <c r="H47" s="99">
        <f>I47+J47+K47+L47+M47+N47+O47</f>
        <v>45230.7</v>
      </c>
      <c r="I47" s="83"/>
      <c r="J47" s="83">
        <f>J50</f>
        <v>0</v>
      </c>
      <c r="K47" s="83">
        <f>K50+K52+K54</f>
        <v>8988.6</v>
      </c>
      <c r="L47" s="304">
        <f t="shared" si="12"/>
        <v>12152.099999999999</v>
      </c>
      <c r="M47" s="83">
        <f t="shared" si="12"/>
        <v>8030</v>
      </c>
      <c r="N47" s="83">
        <f t="shared" si="12"/>
        <v>8030</v>
      </c>
      <c r="O47" s="83">
        <f t="shared" si="12"/>
        <v>8030</v>
      </c>
    </row>
    <row r="48" spans="1:15" s="84" customFormat="1" ht="37.5" customHeight="1" x14ac:dyDescent="0.25">
      <c r="A48" s="98"/>
      <c r="B48" s="207"/>
      <c r="C48" s="208"/>
      <c r="D48" s="163"/>
      <c r="E48" s="81" t="s">
        <v>61</v>
      </c>
      <c r="F48" s="81" t="s">
        <v>75</v>
      </c>
      <c r="G48" s="81" t="s">
        <v>83</v>
      </c>
      <c r="H48" s="99">
        <f t="shared" si="10"/>
        <v>18.600000000000001</v>
      </c>
      <c r="I48" s="83"/>
      <c r="J48" s="83">
        <f>J50+J52+J54</f>
        <v>0</v>
      </c>
      <c r="K48" s="83">
        <f>K56</f>
        <v>18.600000000000001</v>
      </c>
      <c r="L48" s="304">
        <f>L56</f>
        <v>0</v>
      </c>
      <c r="M48" s="83">
        <f>M56</f>
        <v>0</v>
      </c>
      <c r="N48" s="83">
        <f>N56</f>
        <v>0</v>
      </c>
      <c r="O48" s="83">
        <f>O56</f>
        <v>0</v>
      </c>
    </row>
    <row r="49" spans="1:15" ht="41.25" customHeight="1" x14ac:dyDescent="0.25">
      <c r="A49" s="90"/>
      <c r="B49" s="179" t="s">
        <v>84</v>
      </c>
      <c r="C49" s="180"/>
      <c r="D49" s="168" t="s">
        <v>44</v>
      </c>
      <c r="E49" s="78" t="s">
        <v>61</v>
      </c>
      <c r="F49" s="78" t="s">
        <v>75</v>
      </c>
      <c r="G49" s="78" t="s">
        <v>78</v>
      </c>
      <c r="H49" s="100">
        <f t="shared" si="10"/>
        <v>5128</v>
      </c>
      <c r="I49" s="71"/>
      <c r="J49" s="77">
        <v>5128</v>
      </c>
      <c r="K49" s="71">
        <v>0</v>
      </c>
      <c r="L49" s="303">
        <v>0</v>
      </c>
      <c r="M49" s="77">
        <v>0</v>
      </c>
      <c r="N49" s="77">
        <v>0</v>
      </c>
      <c r="O49" s="77">
        <v>0</v>
      </c>
    </row>
    <row r="50" spans="1:15" ht="41.25" customHeight="1" x14ac:dyDescent="0.25">
      <c r="A50" s="90"/>
      <c r="B50" s="151"/>
      <c r="C50" s="152"/>
      <c r="D50" s="160"/>
      <c r="E50" s="78" t="s">
        <v>61</v>
      </c>
      <c r="F50" s="78" t="s">
        <v>75</v>
      </c>
      <c r="G50" s="78" t="s">
        <v>82</v>
      </c>
      <c r="H50" s="100">
        <f t="shared" si="10"/>
        <v>25663.200000000001</v>
      </c>
      <c r="I50" s="71"/>
      <c r="J50" s="77"/>
      <c r="K50" s="71">
        <v>4292.6000000000004</v>
      </c>
      <c r="L50" s="303">
        <v>5341</v>
      </c>
      <c r="M50" s="77">
        <v>5343.2</v>
      </c>
      <c r="N50" s="77">
        <v>5343.2</v>
      </c>
      <c r="O50" s="77">
        <v>5343.2</v>
      </c>
    </row>
    <row r="51" spans="1:15" ht="29.25" customHeight="1" x14ac:dyDescent="0.25">
      <c r="A51" s="90"/>
      <c r="B51" s="215" t="s">
        <v>85</v>
      </c>
      <c r="C51" s="216"/>
      <c r="D51" s="168" t="s">
        <v>44</v>
      </c>
      <c r="E51" s="78" t="s">
        <v>61</v>
      </c>
      <c r="F51" s="78" t="s">
        <v>75</v>
      </c>
      <c r="G51" s="78" t="s">
        <v>78</v>
      </c>
      <c r="H51" s="100">
        <f t="shared" si="10"/>
        <v>983.7</v>
      </c>
      <c r="I51" s="71"/>
      <c r="J51" s="77">
        <v>983.7</v>
      </c>
      <c r="K51" s="71">
        <v>0</v>
      </c>
      <c r="L51" s="303">
        <v>0</v>
      </c>
      <c r="M51" s="77">
        <v>0</v>
      </c>
      <c r="N51" s="77">
        <v>0</v>
      </c>
      <c r="O51" s="77">
        <v>0</v>
      </c>
    </row>
    <row r="52" spans="1:15" ht="29.25" customHeight="1" x14ac:dyDescent="0.25">
      <c r="A52" s="90"/>
      <c r="B52" s="151"/>
      <c r="C52" s="152"/>
      <c r="D52" s="160"/>
      <c r="E52" s="78" t="s">
        <v>61</v>
      </c>
      <c r="F52" s="78" t="s">
        <v>75</v>
      </c>
      <c r="G52" s="78" t="s">
        <v>82</v>
      </c>
      <c r="H52" s="100">
        <f t="shared" si="10"/>
        <v>6239.4</v>
      </c>
      <c r="I52" s="71"/>
      <c r="J52" s="77">
        <v>0</v>
      </c>
      <c r="K52" s="71">
        <v>1676.2</v>
      </c>
      <c r="L52" s="303">
        <v>2197.6999999999998</v>
      </c>
      <c r="M52" s="77">
        <v>788.5</v>
      </c>
      <c r="N52" s="77">
        <v>788.5</v>
      </c>
      <c r="O52" s="77">
        <v>788.5</v>
      </c>
    </row>
    <row r="53" spans="1:15" ht="30.75" customHeight="1" x14ac:dyDescent="0.25">
      <c r="A53" s="90"/>
      <c r="B53" s="215" t="s">
        <v>86</v>
      </c>
      <c r="C53" s="216"/>
      <c r="D53" s="168" t="s">
        <v>44</v>
      </c>
      <c r="E53" s="78" t="s">
        <v>61</v>
      </c>
      <c r="F53" s="78" t="s">
        <v>75</v>
      </c>
      <c r="G53" s="78" t="s">
        <v>78</v>
      </c>
      <c r="H53" s="100">
        <f t="shared" si="10"/>
        <v>2452.1</v>
      </c>
      <c r="I53" s="71"/>
      <c r="J53" s="77">
        <v>2452.1</v>
      </c>
      <c r="K53" s="71">
        <v>0</v>
      </c>
      <c r="L53" s="303">
        <v>0</v>
      </c>
      <c r="M53" s="77">
        <v>0</v>
      </c>
      <c r="N53" s="77">
        <v>0</v>
      </c>
      <c r="O53" s="77">
        <v>0</v>
      </c>
    </row>
    <row r="54" spans="1:15" ht="30.75" customHeight="1" x14ac:dyDescent="0.25">
      <c r="A54" s="90"/>
      <c r="B54" s="151"/>
      <c r="C54" s="152"/>
      <c r="D54" s="160"/>
      <c r="E54" s="78" t="s">
        <v>61</v>
      </c>
      <c r="F54" s="78" t="s">
        <v>75</v>
      </c>
      <c r="G54" s="78" t="s">
        <v>82</v>
      </c>
      <c r="H54" s="100">
        <f t="shared" si="10"/>
        <v>13328.099999999999</v>
      </c>
      <c r="I54" s="71"/>
      <c r="J54" s="77">
        <v>0</v>
      </c>
      <c r="K54" s="71">
        <v>3019.8</v>
      </c>
      <c r="L54" s="303">
        <f>4351.8+75.4+163.7+22.5</f>
        <v>4613.3999999999996</v>
      </c>
      <c r="M54" s="77">
        <v>1898.3</v>
      </c>
      <c r="N54" s="77">
        <v>1898.3</v>
      </c>
      <c r="O54" s="77">
        <v>1898.3</v>
      </c>
    </row>
    <row r="55" spans="1:15" s="104" customFormat="1" ht="48.75" customHeight="1" x14ac:dyDescent="0.25">
      <c r="A55" s="101"/>
      <c r="B55" s="232" t="s">
        <v>87</v>
      </c>
      <c r="C55" s="227"/>
      <c r="D55" s="42" t="s">
        <v>44</v>
      </c>
      <c r="E55" s="102" t="s">
        <v>61</v>
      </c>
      <c r="F55" s="102" t="s">
        <v>75</v>
      </c>
      <c r="G55" s="102" t="s">
        <v>81</v>
      </c>
      <c r="H55" s="103">
        <f>I55+J55+K55+L55+M55+N55+O55</f>
        <v>750</v>
      </c>
      <c r="I55" s="71"/>
      <c r="J55" s="71">
        <v>0</v>
      </c>
      <c r="K55" s="71">
        <v>750</v>
      </c>
      <c r="L55" s="303">
        <v>0</v>
      </c>
      <c r="M55" s="71">
        <v>0</v>
      </c>
      <c r="N55" s="71">
        <v>0</v>
      </c>
      <c r="O55" s="71">
        <v>0</v>
      </c>
    </row>
    <row r="56" spans="1:15" s="104" customFormat="1" ht="50.45" customHeight="1" x14ac:dyDescent="0.25">
      <c r="A56" s="105"/>
      <c r="B56" s="226" t="s">
        <v>88</v>
      </c>
      <c r="C56" s="227"/>
      <c r="D56" s="42" t="s">
        <v>44</v>
      </c>
      <c r="E56" s="78" t="s">
        <v>61</v>
      </c>
      <c r="F56" s="78" t="s">
        <v>75</v>
      </c>
      <c r="G56" s="78" t="s">
        <v>83</v>
      </c>
      <c r="H56" s="71">
        <f>+I56+J56+K56+L56+M56+N56+O56</f>
        <v>18.600000000000001</v>
      </c>
      <c r="I56" s="71"/>
      <c r="J56" s="71">
        <v>0</v>
      </c>
      <c r="K56" s="71">
        <v>18.600000000000001</v>
      </c>
      <c r="L56" s="303">
        <v>0</v>
      </c>
      <c r="M56" s="71">
        <v>0</v>
      </c>
      <c r="N56" s="71">
        <v>0</v>
      </c>
      <c r="O56" s="71">
        <v>0</v>
      </c>
    </row>
    <row r="57" spans="1:15" s="84" customFormat="1" ht="38.25" customHeight="1" x14ac:dyDescent="0.25">
      <c r="A57" s="98"/>
      <c r="B57" s="157" t="s">
        <v>89</v>
      </c>
      <c r="C57" s="158"/>
      <c r="D57" s="153" t="s">
        <v>44</v>
      </c>
      <c r="E57" s="106" t="s">
        <v>61</v>
      </c>
      <c r="F57" s="106" t="s">
        <v>75</v>
      </c>
      <c r="G57" s="106" t="s">
        <v>90</v>
      </c>
      <c r="H57" s="99">
        <f t="shared" si="10"/>
        <v>90</v>
      </c>
      <c r="I57" s="83"/>
      <c r="J57" s="83">
        <v>90</v>
      </c>
      <c r="K57" s="83">
        <v>0</v>
      </c>
      <c r="L57" s="304">
        <v>0</v>
      </c>
      <c r="M57" s="83">
        <v>0</v>
      </c>
      <c r="N57" s="83">
        <v>0</v>
      </c>
      <c r="O57" s="83">
        <v>0</v>
      </c>
    </row>
    <row r="58" spans="1:15" s="84" customFormat="1" ht="38.25" customHeight="1" x14ac:dyDescent="0.25">
      <c r="A58" s="98"/>
      <c r="B58" s="207"/>
      <c r="C58" s="208"/>
      <c r="D58" s="163"/>
      <c r="E58" s="106" t="s">
        <v>61</v>
      </c>
      <c r="F58" s="106" t="s">
        <v>75</v>
      </c>
      <c r="G58" s="106" t="s">
        <v>91</v>
      </c>
      <c r="H58" s="99">
        <f t="shared" si="10"/>
        <v>315</v>
      </c>
      <c r="I58" s="83"/>
      <c r="J58" s="83">
        <v>0</v>
      </c>
      <c r="K58" s="83">
        <v>45</v>
      </c>
      <c r="L58" s="304">
        <v>0</v>
      </c>
      <c r="M58" s="83">
        <v>90</v>
      </c>
      <c r="N58" s="83">
        <v>90</v>
      </c>
      <c r="O58" s="83">
        <v>90</v>
      </c>
    </row>
    <row r="59" spans="1:15" s="84" customFormat="1" ht="32.25" customHeight="1" x14ac:dyDescent="0.25">
      <c r="A59" s="98"/>
      <c r="B59" s="157" t="s">
        <v>92</v>
      </c>
      <c r="C59" s="158"/>
      <c r="D59" s="153" t="s">
        <v>44</v>
      </c>
      <c r="E59" s="106" t="s">
        <v>61</v>
      </c>
      <c r="F59" s="106" t="s">
        <v>62</v>
      </c>
      <c r="G59" s="106" t="s">
        <v>93</v>
      </c>
      <c r="H59" s="99">
        <f t="shared" si="10"/>
        <v>40</v>
      </c>
      <c r="I59" s="83"/>
      <c r="J59" s="83">
        <f t="shared" ref="J59:O60" si="13">J61</f>
        <v>40</v>
      </c>
      <c r="K59" s="83">
        <f t="shared" si="13"/>
        <v>0</v>
      </c>
      <c r="L59" s="304">
        <f t="shared" si="13"/>
        <v>0</v>
      </c>
      <c r="M59" s="83">
        <f t="shared" si="13"/>
        <v>0</v>
      </c>
      <c r="N59" s="83">
        <f t="shared" si="13"/>
        <v>0</v>
      </c>
      <c r="O59" s="83">
        <f t="shared" si="13"/>
        <v>0</v>
      </c>
    </row>
    <row r="60" spans="1:15" s="84" customFormat="1" ht="32.25" customHeight="1" x14ac:dyDescent="0.25">
      <c r="A60" s="98"/>
      <c r="B60" s="207"/>
      <c r="C60" s="208"/>
      <c r="D60" s="163"/>
      <c r="E60" s="106" t="s">
        <v>61</v>
      </c>
      <c r="F60" s="106" t="s">
        <v>62</v>
      </c>
      <c r="G60" s="106" t="s">
        <v>94</v>
      </c>
      <c r="H60" s="99">
        <f t="shared" si="10"/>
        <v>350</v>
      </c>
      <c r="I60" s="83"/>
      <c r="J60" s="83">
        <f t="shared" si="13"/>
        <v>0</v>
      </c>
      <c r="K60" s="83">
        <f t="shared" si="13"/>
        <v>30</v>
      </c>
      <c r="L60" s="304">
        <f t="shared" si="13"/>
        <v>80</v>
      </c>
      <c r="M60" s="83">
        <f t="shared" si="13"/>
        <v>80</v>
      </c>
      <c r="N60" s="83">
        <f t="shared" si="13"/>
        <v>80</v>
      </c>
      <c r="O60" s="83">
        <f t="shared" si="13"/>
        <v>80</v>
      </c>
    </row>
    <row r="61" spans="1:15" ht="32.25" customHeight="1" x14ac:dyDescent="0.25">
      <c r="A61" s="90"/>
      <c r="B61" s="215" t="s">
        <v>95</v>
      </c>
      <c r="C61" s="216"/>
      <c r="D61" s="168" t="s">
        <v>44</v>
      </c>
      <c r="E61" s="102" t="s">
        <v>61</v>
      </c>
      <c r="F61" s="102" t="s">
        <v>62</v>
      </c>
      <c r="G61" s="102" t="s">
        <v>93</v>
      </c>
      <c r="H61" s="100">
        <f t="shared" si="10"/>
        <v>40</v>
      </c>
      <c r="I61" s="71"/>
      <c r="J61" s="71">
        <v>40</v>
      </c>
      <c r="K61" s="71">
        <v>0</v>
      </c>
      <c r="L61" s="303">
        <v>0</v>
      </c>
      <c r="M61" s="71">
        <v>0</v>
      </c>
      <c r="N61" s="71">
        <v>0</v>
      </c>
      <c r="O61" s="71">
        <v>0</v>
      </c>
    </row>
    <row r="62" spans="1:15" ht="32.25" customHeight="1" x14ac:dyDescent="0.25">
      <c r="A62" s="90"/>
      <c r="B62" s="151"/>
      <c r="C62" s="152"/>
      <c r="D62" s="160"/>
      <c r="E62" s="102" t="s">
        <v>61</v>
      </c>
      <c r="F62" s="102" t="s">
        <v>62</v>
      </c>
      <c r="G62" s="102" t="s">
        <v>94</v>
      </c>
      <c r="H62" s="100">
        <f t="shared" si="10"/>
        <v>350</v>
      </c>
      <c r="I62" s="71"/>
      <c r="J62" s="71">
        <v>0</v>
      </c>
      <c r="K62" s="71">
        <v>30</v>
      </c>
      <c r="L62" s="303">
        <v>80</v>
      </c>
      <c r="M62" s="71">
        <v>80</v>
      </c>
      <c r="N62" s="71">
        <v>80</v>
      </c>
      <c r="O62" s="71">
        <v>80</v>
      </c>
    </row>
    <row r="63" spans="1:15" s="84" customFormat="1" ht="28.5" customHeight="1" x14ac:dyDescent="0.25">
      <c r="A63" s="98"/>
      <c r="B63" s="157" t="s">
        <v>96</v>
      </c>
      <c r="C63" s="158"/>
      <c r="D63" s="153" t="s">
        <v>44</v>
      </c>
      <c r="E63" s="106" t="s">
        <v>61</v>
      </c>
      <c r="F63" s="106" t="s">
        <v>62</v>
      </c>
      <c r="G63" s="106" t="s">
        <v>97</v>
      </c>
      <c r="H63" s="99">
        <f>SUM(J63:O63)</f>
        <v>30</v>
      </c>
      <c r="I63" s="83"/>
      <c r="J63" s="83">
        <f t="shared" ref="J63:O64" si="14">J65</f>
        <v>30</v>
      </c>
      <c r="K63" s="83">
        <f t="shared" si="14"/>
        <v>0</v>
      </c>
      <c r="L63" s="304">
        <f t="shared" si="14"/>
        <v>0</v>
      </c>
      <c r="M63" s="83">
        <f t="shared" si="14"/>
        <v>0</v>
      </c>
      <c r="N63" s="83">
        <f t="shared" si="14"/>
        <v>0</v>
      </c>
      <c r="O63" s="83">
        <f t="shared" si="14"/>
        <v>0</v>
      </c>
    </row>
    <row r="64" spans="1:15" s="84" customFormat="1" ht="28.5" customHeight="1" x14ac:dyDescent="0.25">
      <c r="A64" s="98"/>
      <c r="B64" s="207"/>
      <c r="C64" s="208"/>
      <c r="D64" s="163"/>
      <c r="E64" s="106" t="s">
        <v>61</v>
      </c>
      <c r="F64" s="106" t="s">
        <v>62</v>
      </c>
      <c r="G64" s="106" t="s">
        <v>98</v>
      </c>
      <c r="H64" s="99">
        <f>SUM(J64:O64)</f>
        <v>120</v>
      </c>
      <c r="I64" s="107"/>
      <c r="J64" s="107">
        <f t="shared" si="14"/>
        <v>0</v>
      </c>
      <c r="K64" s="107">
        <f t="shared" si="14"/>
        <v>0</v>
      </c>
      <c r="L64" s="305">
        <f t="shared" si="14"/>
        <v>30</v>
      </c>
      <c r="M64" s="107">
        <f t="shared" si="14"/>
        <v>30</v>
      </c>
      <c r="N64" s="107">
        <f t="shared" si="14"/>
        <v>30</v>
      </c>
      <c r="O64" s="107">
        <f t="shared" si="14"/>
        <v>30</v>
      </c>
    </row>
    <row r="65" spans="1:15" ht="33" customHeight="1" x14ac:dyDescent="0.25">
      <c r="A65" s="90"/>
      <c r="B65" s="215" t="s">
        <v>99</v>
      </c>
      <c r="C65" s="216"/>
      <c r="D65" s="168" t="s">
        <v>44</v>
      </c>
      <c r="E65" s="102" t="s">
        <v>61</v>
      </c>
      <c r="F65" s="102" t="s">
        <v>62</v>
      </c>
      <c r="G65" s="102" t="s">
        <v>97</v>
      </c>
      <c r="H65" s="100">
        <f t="shared" si="10"/>
        <v>30</v>
      </c>
      <c r="I65" s="103"/>
      <c r="J65" s="103">
        <v>30</v>
      </c>
      <c r="K65" s="103">
        <v>0</v>
      </c>
      <c r="L65" s="306">
        <v>0</v>
      </c>
      <c r="M65" s="103">
        <v>0</v>
      </c>
      <c r="N65" s="103">
        <v>0</v>
      </c>
      <c r="O65" s="103">
        <v>0</v>
      </c>
    </row>
    <row r="66" spans="1:15" ht="33" customHeight="1" x14ac:dyDescent="0.25">
      <c r="A66" s="90"/>
      <c r="B66" s="151"/>
      <c r="C66" s="152"/>
      <c r="D66" s="160"/>
      <c r="E66" s="102" t="s">
        <v>61</v>
      </c>
      <c r="F66" s="102" t="s">
        <v>62</v>
      </c>
      <c r="G66" s="102" t="s">
        <v>98</v>
      </c>
      <c r="H66" s="100">
        <f t="shared" si="10"/>
        <v>120</v>
      </c>
      <c r="I66" s="103"/>
      <c r="J66" s="103">
        <v>0</v>
      </c>
      <c r="K66" s="103">
        <v>0</v>
      </c>
      <c r="L66" s="306">
        <v>30</v>
      </c>
      <c r="M66" s="103">
        <v>30</v>
      </c>
      <c r="N66" s="103">
        <v>30</v>
      </c>
      <c r="O66" s="103">
        <v>30</v>
      </c>
    </row>
    <row r="67" spans="1:15" s="84" customFormat="1" ht="26.45" customHeight="1" x14ac:dyDescent="0.25">
      <c r="A67" s="98"/>
      <c r="B67" s="157" t="s">
        <v>100</v>
      </c>
      <c r="C67" s="158"/>
      <c r="D67" s="230" t="s">
        <v>44</v>
      </c>
      <c r="E67" s="106" t="s">
        <v>61</v>
      </c>
      <c r="F67" s="106" t="s">
        <v>62</v>
      </c>
      <c r="G67" s="106" t="s">
        <v>101</v>
      </c>
      <c r="H67" s="99">
        <f t="shared" si="10"/>
        <v>860.6</v>
      </c>
      <c r="I67" s="83"/>
      <c r="J67" s="83">
        <v>860.6</v>
      </c>
      <c r="K67" s="83">
        <v>0</v>
      </c>
      <c r="L67" s="304">
        <v>0</v>
      </c>
      <c r="M67" s="83">
        <v>0</v>
      </c>
      <c r="N67" s="83">
        <v>0</v>
      </c>
      <c r="O67" s="83">
        <v>0</v>
      </c>
    </row>
    <row r="68" spans="1:15" s="84" customFormat="1" ht="26.45" customHeight="1" x14ac:dyDescent="0.25">
      <c r="A68" s="98"/>
      <c r="B68" s="228"/>
      <c r="C68" s="229"/>
      <c r="D68" s="223"/>
      <c r="E68" s="106" t="s">
        <v>61</v>
      </c>
      <c r="F68" s="106" t="s">
        <v>62</v>
      </c>
      <c r="G68" s="106" t="s">
        <v>102</v>
      </c>
      <c r="H68" s="99">
        <f t="shared" si="10"/>
        <v>4564.6000000000004</v>
      </c>
      <c r="I68" s="83"/>
      <c r="J68" s="83">
        <v>0</v>
      </c>
      <c r="K68" s="83">
        <v>911.4</v>
      </c>
      <c r="L68" s="304">
        <v>1025.2</v>
      </c>
      <c r="M68" s="83">
        <v>876</v>
      </c>
      <c r="N68" s="83">
        <v>876</v>
      </c>
      <c r="O68" s="83">
        <v>876</v>
      </c>
    </row>
    <row r="69" spans="1:15" s="84" customFormat="1" ht="30.6" customHeight="1" x14ac:dyDescent="0.25">
      <c r="A69" s="98"/>
      <c r="B69" s="228"/>
      <c r="C69" s="229"/>
      <c r="D69" s="223"/>
      <c r="E69" s="106" t="s">
        <v>61</v>
      </c>
      <c r="F69" s="106" t="s">
        <v>62</v>
      </c>
      <c r="G69" s="106" t="s">
        <v>103</v>
      </c>
      <c r="H69" s="99">
        <f t="shared" si="10"/>
        <v>64</v>
      </c>
      <c r="I69" s="83"/>
      <c r="J69" s="83">
        <v>64</v>
      </c>
      <c r="K69" s="83">
        <v>0</v>
      </c>
      <c r="L69" s="304">
        <v>0</v>
      </c>
      <c r="M69" s="83">
        <v>0</v>
      </c>
      <c r="N69" s="83">
        <v>0</v>
      </c>
      <c r="O69" s="83">
        <v>0</v>
      </c>
    </row>
    <row r="70" spans="1:15" s="84" customFormat="1" ht="30.6" customHeight="1" x14ac:dyDescent="0.25">
      <c r="A70" s="98"/>
      <c r="B70" s="228"/>
      <c r="C70" s="229"/>
      <c r="D70" s="223"/>
      <c r="E70" s="106" t="s">
        <v>61</v>
      </c>
      <c r="F70" s="106" t="s">
        <v>62</v>
      </c>
      <c r="G70" s="106" t="s">
        <v>104</v>
      </c>
      <c r="H70" s="99">
        <f t="shared" si="10"/>
        <v>249.7</v>
      </c>
      <c r="I70" s="83"/>
      <c r="J70" s="83">
        <f t="shared" ref="J70:O71" si="15">J73</f>
        <v>249.7</v>
      </c>
      <c r="K70" s="83">
        <f t="shared" si="15"/>
        <v>0</v>
      </c>
      <c r="L70" s="304">
        <f t="shared" si="15"/>
        <v>0</v>
      </c>
      <c r="M70" s="83">
        <f t="shared" si="15"/>
        <v>0</v>
      </c>
      <c r="N70" s="83">
        <f t="shared" si="15"/>
        <v>0</v>
      </c>
      <c r="O70" s="83">
        <f t="shared" si="15"/>
        <v>0</v>
      </c>
    </row>
    <row r="71" spans="1:15" s="84" customFormat="1" ht="30.6" customHeight="1" x14ac:dyDescent="0.25">
      <c r="A71" s="98"/>
      <c r="B71" s="228"/>
      <c r="C71" s="229"/>
      <c r="D71" s="223"/>
      <c r="E71" s="106" t="s">
        <v>61</v>
      </c>
      <c r="F71" s="106" t="s">
        <v>62</v>
      </c>
      <c r="G71" s="106" t="s">
        <v>105</v>
      </c>
      <c r="H71" s="99">
        <f t="shared" si="10"/>
        <v>0</v>
      </c>
      <c r="I71" s="83"/>
      <c r="J71" s="83">
        <f t="shared" si="15"/>
        <v>0</v>
      </c>
      <c r="K71" s="83">
        <f t="shared" si="15"/>
        <v>0</v>
      </c>
      <c r="L71" s="304">
        <f t="shared" si="15"/>
        <v>0</v>
      </c>
      <c r="M71" s="83">
        <f t="shared" si="15"/>
        <v>0</v>
      </c>
      <c r="N71" s="83">
        <f t="shared" si="15"/>
        <v>0</v>
      </c>
      <c r="O71" s="83">
        <f t="shared" si="15"/>
        <v>0</v>
      </c>
    </row>
    <row r="72" spans="1:15" ht="30.6" customHeight="1" x14ac:dyDescent="0.25">
      <c r="A72" s="90"/>
      <c r="B72" s="151"/>
      <c r="C72" s="152"/>
      <c r="D72" s="163"/>
      <c r="E72" s="106" t="s">
        <v>61</v>
      </c>
      <c r="F72" s="106" t="s">
        <v>62</v>
      </c>
      <c r="G72" s="106" t="s">
        <v>106</v>
      </c>
      <c r="H72" s="99">
        <f t="shared" si="10"/>
        <v>7</v>
      </c>
      <c r="I72" s="83"/>
      <c r="J72" s="83">
        <v>0</v>
      </c>
      <c r="K72" s="83">
        <v>2</v>
      </c>
      <c r="L72" s="304">
        <v>2</v>
      </c>
      <c r="M72" s="71">
        <v>1</v>
      </c>
      <c r="N72" s="71">
        <v>1</v>
      </c>
      <c r="O72" s="71">
        <v>1</v>
      </c>
    </row>
    <row r="73" spans="1:15" ht="48.75" customHeight="1" x14ac:dyDescent="0.25">
      <c r="A73" s="90"/>
      <c r="B73" s="231" t="s">
        <v>107</v>
      </c>
      <c r="C73" s="225"/>
      <c r="D73" s="60" t="s">
        <v>44</v>
      </c>
      <c r="E73" s="102" t="s">
        <v>61</v>
      </c>
      <c r="F73" s="102" t="s">
        <v>62</v>
      </c>
      <c r="G73" s="102" t="s">
        <v>104</v>
      </c>
      <c r="H73" s="100">
        <f t="shared" si="10"/>
        <v>249.7</v>
      </c>
      <c r="I73" s="71"/>
      <c r="J73" s="71">
        <v>249.7</v>
      </c>
      <c r="K73" s="71">
        <v>0</v>
      </c>
      <c r="L73" s="303">
        <v>0</v>
      </c>
      <c r="M73" s="71">
        <v>0</v>
      </c>
      <c r="N73" s="71">
        <v>0</v>
      </c>
      <c r="O73" s="71">
        <v>0</v>
      </c>
    </row>
    <row r="74" spans="1:15" ht="48.75" customHeight="1" x14ac:dyDescent="0.25">
      <c r="A74" s="90"/>
      <c r="B74" s="231" t="s">
        <v>108</v>
      </c>
      <c r="C74" s="225"/>
      <c r="D74" s="60" t="s">
        <v>44</v>
      </c>
      <c r="E74" s="102" t="s">
        <v>61</v>
      </c>
      <c r="F74" s="102" t="s">
        <v>62</v>
      </c>
      <c r="G74" s="102" t="s">
        <v>105</v>
      </c>
      <c r="H74" s="100">
        <f>I74+J74+K74+L74+M74+N74+O74</f>
        <v>0</v>
      </c>
      <c r="I74" s="71"/>
      <c r="J74" s="71">
        <v>0</v>
      </c>
      <c r="K74" s="71">
        <v>0</v>
      </c>
      <c r="L74" s="303">
        <v>0</v>
      </c>
      <c r="M74" s="71">
        <v>0</v>
      </c>
      <c r="N74" s="71">
        <v>0</v>
      </c>
      <c r="O74" s="71">
        <v>0</v>
      </c>
    </row>
    <row r="75" spans="1:15" s="84" customFormat="1" ht="25.5" customHeight="1" x14ac:dyDescent="0.25">
      <c r="A75" s="98"/>
      <c r="B75" s="157" t="s">
        <v>109</v>
      </c>
      <c r="C75" s="158"/>
      <c r="D75" s="153" t="s">
        <v>44</v>
      </c>
      <c r="E75" s="106" t="s">
        <v>61</v>
      </c>
      <c r="F75" s="106" t="s">
        <v>75</v>
      </c>
      <c r="G75" s="106" t="s">
        <v>78</v>
      </c>
      <c r="H75" s="99">
        <f>SUM(J75:O75)</f>
        <v>515.5</v>
      </c>
      <c r="I75" s="107"/>
      <c r="J75" s="99">
        <f t="shared" ref="J75:O75" si="16">J78+J80</f>
        <v>515.5</v>
      </c>
      <c r="K75" s="107">
        <f t="shared" si="16"/>
        <v>0</v>
      </c>
      <c r="L75" s="305">
        <f t="shared" si="16"/>
        <v>0</v>
      </c>
      <c r="M75" s="99">
        <f t="shared" si="16"/>
        <v>0</v>
      </c>
      <c r="N75" s="99">
        <f t="shared" si="16"/>
        <v>0</v>
      </c>
      <c r="O75" s="99">
        <f t="shared" si="16"/>
        <v>0</v>
      </c>
    </row>
    <row r="76" spans="1:15" s="84" customFormat="1" ht="25.5" customHeight="1" x14ac:dyDescent="0.25">
      <c r="A76" s="98"/>
      <c r="B76" s="228"/>
      <c r="C76" s="229"/>
      <c r="D76" s="223"/>
      <c r="E76" s="106" t="s">
        <v>61</v>
      </c>
      <c r="F76" s="106" t="s">
        <v>75</v>
      </c>
      <c r="G76" s="106" t="s">
        <v>110</v>
      </c>
      <c r="H76" s="99">
        <f>SUM(J76:O76)</f>
        <v>1308.5</v>
      </c>
      <c r="I76" s="107"/>
      <c r="J76" s="99">
        <f t="shared" ref="J76:O76" si="17">J79</f>
        <v>0</v>
      </c>
      <c r="K76" s="107">
        <f t="shared" si="17"/>
        <v>256</v>
      </c>
      <c r="L76" s="305">
        <f t="shared" si="17"/>
        <v>256</v>
      </c>
      <c r="M76" s="99">
        <f t="shared" si="17"/>
        <v>265.5</v>
      </c>
      <c r="N76" s="99">
        <f t="shared" si="17"/>
        <v>265.5</v>
      </c>
      <c r="O76" s="99">
        <f t="shared" si="17"/>
        <v>265.5</v>
      </c>
    </row>
    <row r="77" spans="1:15" s="84" customFormat="1" ht="25.5" customHeight="1" x14ac:dyDescent="0.25">
      <c r="A77" s="98"/>
      <c r="B77" s="207"/>
      <c r="C77" s="208"/>
      <c r="D77" s="163"/>
      <c r="E77" s="106" t="s">
        <v>61</v>
      </c>
      <c r="F77" s="106" t="s">
        <v>75</v>
      </c>
      <c r="G77" s="106" t="s">
        <v>111</v>
      </c>
      <c r="H77" s="99">
        <f>SUM(J77:O77)</f>
        <v>1276.7</v>
      </c>
      <c r="I77" s="107"/>
      <c r="J77" s="99">
        <f t="shared" ref="J77:O77" si="18">J81</f>
        <v>0</v>
      </c>
      <c r="K77" s="107">
        <f t="shared" si="18"/>
        <v>247.4</v>
      </c>
      <c r="L77" s="305">
        <f t="shared" si="18"/>
        <v>279.3</v>
      </c>
      <c r="M77" s="99">
        <f t="shared" si="18"/>
        <v>250</v>
      </c>
      <c r="N77" s="99">
        <f t="shared" si="18"/>
        <v>250</v>
      </c>
      <c r="O77" s="99">
        <f t="shared" si="18"/>
        <v>250</v>
      </c>
    </row>
    <row r="78" spans="1:15" ht="26.25" customHeight="1" x14ac:dyDescent="0.25">
      <c r="A78" s="90"/>
      <c r="B78" s="215" t="s">
        <v>112</v>
      </c>
      <c r="C78" s="216"/>
      <c r="D78" s="168" t="s">
        <v>44</v>
      </c>
      <c r="E78" s="102" t="s">
        <v>61</v>
      </c>
      <c r="F78" s="102" t="s">
        <v>75</v>
      </c>
      <c r="G78" s="102" t="s">
        <v>78</v>
      </c>
      <c r="H78" s="100">
        <f>I78+J78+K78+L78+M78+N78+O78</f>
        <v>265.5</v>
      </c>
      <c r="I78" s="71"/>
      <c r="J78" s="77">
        <v>265.5</v>
      </c>
      <c r="K78" s="71">
        <v>0</v>
      </c>
      <c r="L78" s="303">
        <v>0</v>
      </c>
      <c r="M78" s="77">
        <v>0</v>
      </c>
      <c r="N78" s="77">
        <v>0</v>
      </c>
      <c r="O78" s="77">
        <v>0</v>
      </c>
    </row>
    <row r="79" spans="1:15" ht="26.25" customHeight="1" x14ac:dyDescent="0.25">
      <c r="A79" s="90"/>
      <c r="B79" s="151"/>
      <c r="C79" s="152"/>
      <c r="D79" s="160"/>
      <c r="E79" s="102" t="s">
        <v>61</v>
      </c>
      <c r="F79" s="102" t="s">
        <v>75</v>
      </c>
      <c r="G79" s="102" t="s">
        <v>110</v>
      </c>
      <c r="H79" s="100">
        <f>I79+J79+K79+L79+M79+N79+O79</f>
        <v>1308.5</v>
      </c>
      <c r="I79" s="71"/>
      <c r="J79" s="77">
        <v>0</v>
      </c>
      <c r="K79" s="71">
        <v>256</v>
      </c>
      <c r="L79" s="303">
        <v>256</v>
      </c>
      <c r="M79" s="77">
        <v>265.5</v>
      </c>
      <c r="N79" s="77">
        <v>265.5</v>
      </c>
      <c r="O79" s="77">
        <v>265.5</v>
      </c>
    </row>
    <row r="80" spans="1:15" ht="26.25" customHeight="1" x14ac:dyDescent="0.25">
      <c r="A80" s="90"/>
      <c r="B80" s="215" t="s">
        <v>113</v>
      </c>
      <c r="C80" s="216"/>
      <c r="D80" s="168" t="s">
        <v>44</v>
      </c>
      <c r="E80" s="102" t="s">
        <v>61</v>
      </c>
      <c r="F80" s="102" t="s">
        <v>75</v>
      </c>
      <c r="G80" s="102" t="s">
        <v>78</v>
      </c>
      <c r="H80" s="100">
        <f>I80+J80+K80+L80+M80+N80+O80</f>
        <v>250</v>
      </c>
      <c r="I80" s="71"/>
      <c r="J80" s="77">
        <v>250</v>
      </c>
      <c r="K80" s="71">
        <v>0</v>
      </c>
      <c r="L80" s="303">
        <v>0</v>
      </c>
      <c r="M80" s="77">
        <v>0</v>
      </c>
      <c r="N80" s="77">
        <v>0</v>
      </c>
      <c r="O80" s="77">
        <v>0</v>
      </c>
    </row>
    <row r="81" spans="1:15" ht="26.25" customHeight="1" x14ac:dyDescent="0.25">
      <c r="A81" s="90"/>
      <c r="B81" s="151"/>
      <c r="C81" s="152"/>
      <c r="D81" s="160"/>
      <c r="E81" s="102" t="s">
        <v>61</v>
      </c>
      <c r="F81" s="102" t="s">
        <v>75</v>
      </c>
      <c r="G81" s="102" t="s">
        <v>111</v>
      </c>
      <c r="H81" s="100">
        <f>I81+J81+K81+L81+M81+N81+O81</f>
        <v>1276.7</v>
      </c>
      <c r="I81" s="71"/>
      <c r="J81" s="77">
        <v>0</v>
      </c>
      <c r="K81" s="71">
        <v>247.4</v>
      </c>
      <c r="L81" s="303">
        <v>279.3</v>
      </c>
      <c r="M81" s="77">
        <v>250</v>
      </c>
      <c r="N81" s="77">
        <v>250</v>
      </c>
      <c r="O81" s="77">
        <v>250</v>
      </c>
    </row>
    <row r="82" spans="1:15" s="84" customFormat="1" ht="27.75" customHeight="1" x14ac:dyDescent="0.25">
      <c r="A82" s="98"/>
      <c r="B82" s="157" t="s">
        <v>114</v>
      </c>
      <c r="C82" s="158"/>
      <c r="D82" s="153" t="s">
        <v>44</v>
      </c>
      <c r="E82" s="106" t="s">
        <v>61</v>
      </c>
      <c r="F82" s="106" t="s">
        <v>75</v>
      </c>
      <c r="G82" s="106" t="s">
        <v>78</v>
      </c>
      <c r="H82" s="99">
        <f>SUM(J82:O82)</f>
        <v>13042.2</v>
      </c>
      <c r="I82" s="83"/>
      <c r="J82" s="83">
        <f>J87+J89+J91+J93+J94</f>
        <v>13042.2</v>
      </c>
      <c r="K82" s="83">
        <f>K87+K89+K91</f>
        <v>0</v>
      </c>
      <c r="L82" s="304">
        <f>L87+L89+L91</f>
        <v>0</v>
      </c>
      <c r="M82" s="83">
        <f>M87+M89+M91</f>
        <v>0</v>
      </c>
      <c r="N82" s="83">
        <f>N87+N89+N91</f>
        <v>0</v>
      </c>
      <c r="O82" s="83">
        <f>O87+O89+O91</f>
        <v>0</v>
      </c>
    </row>
    <row r="83" spans="1:15" s="84" customFormat="1" ht="27.75" customHeight="1" x14ac:dyDescent="0.25">
      <c r="A83" s="98"/>
      <c r="B83" s="228"/>
      <c r="C83" s="229"/>
      <c r="D83" s="223"/>
      <c r="E83" s="106" t="s">
        <v>61</v>
      </c>
      <c r="F83" s="106" t="s">
        <v>75</v>
      </c>
      <c r="G83" s="106" t="s">
        <v>115</v>
      </c>
      <c r="H83" s="99">
        <f>SUM(J83:O83)</f>
        <v>67523.199999999997</v>
      </c>
      <c r="I83" s="83"/>
      <c r="J83" s="83">
        <f>J88+J90+J92</f>
        <v>0</v>
      </c>
      <c r="K83" s="83">
        <f>K88+K90+K92+K95+K93+K94</f>
        <v>13204.699999999999</v>
      </c>
      <c r="L83" s="304">
        <f>L88+L90+L92+L95+L93+L94</f>
        <v>16221.5</v>
      </c>
      <c r="M83" s="83">
        <f>M88+M90+M92+M95</f>
        <v>12699</v>
      </c>
      <c r="N83" s="83">
        <f>N88+N90+N92+N95</f>
        <v>12699</v>
      </c>
      <c r="O83" s="83">
        <f>O88+O90+O92+O95</f>
        <v>12699</v>
      </c>
    </row>
    <row r="84" spans="1:15" s="84" customFormat="1" ht="27.75" customHeight="1" x14ac:dyDescent="0.25">
      <c r="A84" s="98"/>
      <c r="B84" s="228"/>
      <c r="C84" s="229"/>
      <c r="D84" s="223"/>
      <c r="E84" s="106" t="s">
        <v>61</v>
      </c>
      <c r="F84" s="106" t="s">
        <v>75</v>
      </c>
      <c r="G84" s="106" t="s">
        <v>199</v>
      </c>
      <c r="H84" s="99">
        <f>SUM(J84:O84)</f>
        <v>1000</v>
      </c>
      <c r="I84" s="83"/>
      <c r="J84" s="83">
        <v>0</v>
      </c>
      <c r="K84" s="83">
        <v>0</v>
      </c>
      <c r="L84" s="304">
        <f>L96</f>
        <v>1000</v>
      </c>
      <c r="M84" s="83">
        <v>0</v>
      </c>
      <c r="N84" s="83">
        <v>0</v>
      </c>
      <c r="O84" s="83">
        <v>0</v>
      </c>
    </row>
    <row r="85" spans="1:15" s="84" customFormat="1" ht="27.75" customHeight="1" x14ac:dyDescent="0.25">
      <c r="A85" s="98"/>
      <c r="B85" s="228"/>
      <c r="C85" s="229"/>
      <c r="D85" s="223"/>
      <c r="E85" s="106" t="s">
        <v>61</v>
      </c>
      <c r="F85" s="106" t="s">
        <v>62</v>
      </c>
      <c r="G85" s="106" t="s">
        <v>116</v>
      </c>
      <c r="H85" s="99">
        <f>SUM(J85:O85)</f>
        <v>135</v>
      </c>
      <c r="I85" s="83"/>
      <c r="J85" s="83">
        <f t="shared" ref="J85:O86" si="19">J93</f>
        <v>0</v>
      </c>
      <c r="K85" s="83">
        <v>0</v>
      </c>
      <c r="L85" s="304">
        <v>0</v>
      </c>
      <c r="M85" s="83">
        <f t="shared" si="19"/>
        <v>45</v>
      </c>
      <c r="N85" s="83">
        <f t="shared" si="19"/>
        <v>45</v>
      </c>
      <c r="O85" s="83">
        <f t="shared" si="19"/>
        <v>45</v>
      </c>
    </row>
    <row r="86" spans="1:15" s="84" customFormat="1" ht="27.75" customHeight="1" x14ac:dyDescent="0.25">
      <c r="A86" s="98"/>
      <c r="B86" s="207"/>
      <c r="C86" s="208"/>
      <c r="D86" s="163"/>
      <c r="E86" s="106" t="s">
        <v>61</v>
      </c>
      <c r="F86" s="106" t="s">
        <v>62</v>
      </c>
      <c r="G86" s="106" t="s">
        <v>117</v>
      </c>
      <c r="H86" s="99">
        <f>SUM(J86:O86)</f>
        <v>30</v>
      </c>
      <c r="I86" s="83"/>
      <c r="J86" s="83">
        <f t="shared" si="19"/>
        <v>0</v>
      </c>
      <c r="K86" s="83">
        <v>0</v>
      </c>
      <c r="L86" s="304">
        <v>0</v>
      </c>
      <c r="M86" s="83">
        <f t="shared" si="19"/>
        <v>10</v>
      </c>
      <c r="N86" s="83">
        <f t="shared" si="19"/>
        <v>10</v>
      </c>
      <c r="O86" s="83">
        <f t="shared" si="19"/>
        <v>10</v>
      </c>
    </row>
    <row r="87" spans="1:15" ht="42.75" customHeight="1" x14ac:dyDescent="0.25">
      <c r="A87" s="90"/>
      <c r="B87" s="215" t="s">
        <v>118</v>
      </c>
      <c r="C87" s="216"/>
      <c r="D87" s="168" t="s">
        <v>44</v>
      </c>
      <c r="E87" s="102" t="s">
        <v>61</v>
      </c>
      <c r="F87" s="102" t="s">
        <v>75</v>
      </c>
      <c r="G87" s="102" t="s">
        <v>78</v>
      </c>
      <c r="H87" s="100">
        <f t="shared" ref="H87:H94" si="20">I87+J87+K87+L87+M87+N87+O87</f>
        <v>12497.2</v>
      </c>
      <c r="I87" s="71"/>
      <c r="J87" s="77">
        <v>12497.2</v>
      </c>
      <c r="K87" s="71">
        <v>0</v>
      </c>
      <c r="L87" s="303">
        <v>0</v>
      </c>
      <c r="M87" s="77">
        <v>0</v>
      </c>
      <c r="N87" s="77">
        <v>0</v>
      </c>
      <c r="O87" s="77">
        <v>0</v>
      </c>
    </row>
    <row r="88" spans="1:15" ht="42.75" customHeight="1" x14ac:dyDescent="0.25">
      <c r="A88" s="90"/>
      <c r="B88" s="151"/>
      <c r="C88" s="152"/>
      <c r="D88" s="160"/>
      <c r="E88" s="102" t="s">
        <v>61</v>
      </c>
      <c r="F88" s="102" t="s">
        <v>75</v>
      </c>
      <c r="G88" s="102" t="s">
        <v>115</v>
      </c>
      <c r="H88" s="100">
        <f t="shared" si="20"/>
        <v>65895.8</v>
      </c>
      <c r="I88" s="71"/>
      <c r="J88" s="77">
        <v>0</v>
      </c>
      <c r="K88" s="71">
        <v>12523</v>
      </c>
      <c r="L88" s="303">
        <v>15863.8</v>
      </c>
      <c r="M88" s="77">
        <v>12503</v>
      </c>
      <c r="N88" s="77">
        <v>12503</v>
      </c>
      <c r="O88" s="77">
        <v>12503</v>
      </c>
    </row>
    <row r="89" spans="1:15" ht="25.5" customHeight="1" x14ac:dyDescent="0.25">
      <c r="A89" s="90"/>
      <c r="B89" s="215" t="s">
        <v>119</v>
      </c>
      <c r="C89" s="216"/>
      <c r="D89" s="168" t="s">
        <v>44</v>
      </c>
      <c r="E89" s="102" t="s">
        <v>61</v>
      </c>
      <c r="F89" s="102" t="s">
        <v>75</v>
      </c>
      <c r="G89" s="102" t="s">
        <v>78</v>
      </c>
      <c r="H89" s="100">
        <f t="shared" si="20"/>
        <v>257.8</v>
      </c>
      <c r="I89" s="71"/>
      <c r="J89" s="77">
        <v>257.8</v>
      </c>
      <c r="K89" s="71">
        <v>0</v>
      </c>
      <c r="L89" s="303">
        <v>0</v>
      </c>
      <c r="M89" s="77">
        <v>0</v>
      </c>
      <c r="N89" s="77">
        <v>0</v>
      </c>
      <c r="O89" s="77">
        <v>0</v>
      </c>
    </row>
    <row r="90" spans="1:15" ht="25.5" customHeight="1" x14ac:dyDescent="0.25">
      <c r="A90" s="90"/>
      <c r="B90" s="151"/>
      <c r="C90" s="152"/>
      <c r="D90" s="160"/>
      <c r="E90" s="102" t="s">
        <v>61</v>
      </c>
      <c r="F90" s="102" t="s">
        <v>75</v>
      </c>
      <c r="G90" s="102" t="s">
        <v>115</v>
      </c>
      <c r="H90" s="100">
        <f t="shared" si="20"/>
        <v>1005</v>
      </c>
      <c r="I90" s="71"/>
      <c r="J90" s="77">
        <v>0</v>
      </c>
      <c r="K90" s="71">
        <v>227.3</v>
      </c>
      <c r="L90" s="303">
        <v>228.7</v>
      </c>
      <c r="M90" s="77">
        <v>183</v>
      </c>
      <c r="N90" s="77">
        <v>183</v>
      </c>
      <c r="O90" s="77">
        <v>183</v>
      </c>
    </row>
    <row r="91" spans="1:15" ht="43.5" customHeight="1" x14ac:dyDescent="0.25">
      <c r="A91" s="90"/>
      <c r="B91" s="215" t="s">
        <v>120</v>
      </c>
      <c r="C91" s="216"/>
      <c r="D91" s="168" t="s">
        <v>44</v>
      </c>
      <c r="E91" s="102" t="s">
        <v>61</v>
      </c>
      <c r="F91" s="102" t="s">
        <v>75</v>
      </c>
      <c r="G91" s="102" t="s">
        <v>78</v>
      </c>
      <c r="H91" s="100">
        <f t="shared" si="20"/>
        <v>287.2</v>
      </c>
      <c r="I91" s="71"/>
      <c r="J91" s="77">
        <v>287.2</v>
      </c>
      <c r="K91" s="71">
        <v>0</v>
      </c>
      <c r="L91" s="303">
        <v>0</v>
      </c>
      <c r="M91" s="77">
        <v>0</v>
      </c>
      <c r="N91" s="77">
        <v>0</v>
      </c>
      <c r="O91" s="77">
        <v>0</v>
      </c>
    </row>
    <row r="92" spans="1:15" ht="43.5" customHeight="1" x14ac:dyDescent="0.25">
      <c r="A92" s="90"/>
      <c r="B92" s="151"/>
      <c r="C92" s="152"/>
      <c r="D92" s="160"/>
      <c r="E92" s="102" t="s">
        <v>61</v>
      </c>
      <c r="F92" s="102" t="s">
        <v>75</v>
      </c>
      <c r="G92" s="102" t="s">
        <v>115</v>
      </c>
      <c r="H92" s="100">
        <f t="shared" si="20"/>
        <v>158</v>
      </c>
      <c r="I92" s="71"/>
      <c r="J92" s="77">
        <v>0</v>
      </c>
      <c r="K92" s="71">
        <v>101.5</v>
      </c>
      <c r="L92" s="303">
        <f>12+5.5</f>
        <v>17.5</v>
      </c>
      <c r="M92" s="77">
        <v>13</v>
      </c>
      <c r="N92" s="77">
        <v>13</v>
      </c>
      <c r="O92" s="77">
        <v>13</v>
      </c>
    </row>
    <row r="93" spans="1:15" ht="43.5" customHeight="1" x14ac:dyDescent="0.25">
      <c r="A93" s="90"/>
      <c r="B93" s="224" t="s">
        <v>121</v>
      </c>
      <c r="C93" s="225"/>
      <c r="D93" s="60" t="s">
        <v>44</v>
      </c>
      <c r="E93" s="102" t="s">
        <v>61</v>
      </c>
      <c r="F93" s="102" t="s">
        <v>75</v>
      </c>
      <c r="G93" s="102" t="s">
        <v>115</v>
      </c>
      <c r="H93" s="100">
        <f t="shared" si="20"/>
        <v>225</v>
      </c>
      <c r="I93" s="71"/>
      <c r="J93" s="77">
        <v>0</v>
      </c>
      <c r="K93" s="71">
        <v>45</v>
      </c>
      <c r="L93" s="303">
        <v>45</v>
      </c>
      <c r="M93" s="71">
        <v>45</v>
      </c>
      <c r="N93" s="71">
        <v>45</v>
      </c>
      <c r="O93" s="71">
        <v>45</v>
      </c>
    </row>
    <row r="94" spans="1:15" ht="43.5" customHeight="1" x14ac:dyDescent="0.25">
      <c r="A94" s="90"/>
      <c r="B94" s="224" t="s">
        <v>122</v>
      </c>
      <c r="C94" s="225"/>
      <c r="D94" s="60" t="s">
        <v>44</v>
      </c>
      <c r="E94" s="102" t="s">
        <v>61</v>
      </c>
      <c r="F94" s="102" t="s">
        <v>75</v>
      </c>
      <c r="G94" s="102" t="s">
        <v>115</v>
      </c>
      <c r="H94" s="100">
        <f t="shared" si="20"/>
        <v>50</v>
      </c>
      <c r="I94" s="71"/>
      <c r="J94" s="77">
        <v>0</v>
      </c>
      <c r="K94" s="71">
        <v>10</v>
      </c>
      <c r="L94" s="303">
        <v>10</v>
      </c>
      <c r="M94" s="71">
        <v>10</v>
      </c>
      <c r="N94" s="71">
        <v>10</v>
      </c>
      <c r="O94" s="71">
        <v>10</v>
      </c>
    </row>
    <row r="95" spans="1:15" ht="43.5" customHeight="1" x14ac:dyDescent="0.25">
      <c r="A95" s="90"/>
      <c r="B95" s="226" t="s">
        <v>123</v>
      </c>
      <c r="C95" s="227"/>
      <c r="D95" s="60" t="s">
        <v>44</v>
      </c>
      <c r="E95" s="102" t="s">
        <v>61</v>
      </c>
      <c r="F95" s="102" t="s">
        <v>75</v>
      </c>
      <c r="G95" s="102" t="s">
        <v>115</v>
      </c>
      <c r="H95" s="100">
        <f>I95+J95+K95+L95+M95+N95+O95</f>
        <v>354.4</v>
      </c>
      <c r="I95" s="71"/>
      <c r="J95" s="77">
        <v>0</v>
      </c>
      <c r="K95" s="71">
        <f>279.9+18</f>
        <v>297.89999999999998</v>
      </c>
      <c r="L95" s="303">
        <v>56.5</v>
      </c>
      <c r="M95" s="71">
        <v>0</v>
      </c>
      <c r="N95" s="71">
        <v>0</v>
      </c>
      <c r="O95" s="71">
        <v>0</v>
      </c>
    </row>
    <row r="96" spans="1:15" ht="43.5" customHeight="1" x14ac:dyDescent="0.25">
      <c r="A96" s="90"/>
      <c r="B96" s="226" t="s">
        <v>198</v>
      </c>
      <c r="C96" s="227"/>
      <c r="D96" s="60" t="s">
        <v>44</v>
      </c>
      <c r="E96" s="102" t="s">
        <v>61</v>
      </c>
      <c r="F96" s="102" t="s">
        <v>75</v>
      </c>
      <c r="G96" s="102" t="s">
        <v>199</v>
      </c>
      <c r="H96" s="100">
        <f>I96+J96+K96+L96+M96+N96+O96</f>
        <v>1000</v>
      </c>
      <c r="I96" s="71"/>
      <c r="J96" s="77">
        <v>0</v>
      </c>
      <c r="K96" s="71">
        <v>0</v>
      </c>
      <c r="L96" s="303">
        <v>1000</v>
      </c>
      <c r="M96" s="71">
        <v>0</v>
      </c>
      <c r="N96" s="71">
        <v>0</v>
      </c>
      <c r="O96" s="71">
        <v>0</v>
      </c>
    </row>
    <row r="97" spans="1:15" s="84" customFormat="1" ht="33" customHeight="1" x14ac:dyDescent="0.25">
      <c r="A97" s="98"/>
      <c r="B97" s="157" t="s">
        <v>124</v>
      </c>
      <c r="C97" s="158"/>
      <c r="D97" s="153" t="s">
        <v>44</v>
      </c>
      <c r="E97" s="106" t="s">
        <v>61</v>
      </c>
      <c r="F97" s="106" t="s">
        <v>75</v>
      </c>
      <c r="G97" s="106" t="s">
        <v>78</v>
      </c>
      <c r="H97" s="99">
        <f>SUM(J97:O97)</f>
        <v>7</v>
      </c>
      <c r="I97" s="83"/>
      <c r="J97" s="82">
        <f t="shared" ref="J97:O98" si="21">J99</f>
        <v>7</v>
      </c>
      <c r="K97" s="83">
        <f t="shared" si="21"/>
        <v>0</v>
      </c>
      <c r="L97" s="304">
        <f t="shared" si="21"/>
        <v>0</v>
      </c>
      <c r="M97" s="82">
        <f t="shared" si="21"/>
        <v>0</v>
      </c>
      <c r="N97" s="82">
        <f t="shared" si="21"/>
        <v>0</v>
      </c>
      <c r="O97" s="82">
        <f t="shared" si="21"/>
        <v>0</v>
      </c>
    </row>
    <row r="98" spans="1:15" s="84" customFormat="1" ht="33" customHeight="1" x14ac:dyDescent="0.25">
      <c r="A98" s="98"/>
      <c r="B98" s="207"/>
      <c r="C98" s="208"/>
      <c r="D98" s="163"/>
      <c r="E98" s="106" t="s">
        <v>61</v>
      </c>
      <c r="F98" s="106" t="s">
        <v>75</v>
      </c>
      <c r="G98" s="106" t="s">
        <v>125</v>
      </c>
      <c r="H98" s="99">
        <f>SUM(J98:O98)</f>
        <v>138.4</v>
      </c>
      <c r="I98" s="83"/>
      <c r="J98" s="82">
        <f t="shared" si="21"/>
        <v>0</v>
      </c>
      <c r="K98" s="83">
        <f t="shared" si="21"/>
        <v>27</v>
      </c>
      <c r="L98" s="304">
        <f t="shared" si="21"/>
        <v>53.8</v>
      </c>
      <c r="M98" s="82">
        <f t="shared" si="21"/>
        <v>19.2</v>
      </c>
      <c r="N98" s="82">
        <f t="shared" si="21"/>
        <v>19.2</v>
      </c>
      <c r="O98" s="82">
        <f t="shared" si="21"/>
        <v>19.2</v>
      </c>
    </row>
    <row r="99" spans="1:15" ht="27" customHeight="1" x14ac:dyDescent="0.25">
      <c r="A99" s="90"/>
      <c r="B99" s="215" t="s">
        <v>126</v>
      </c>
      <c r="C99" s="216"/>
      <c r="D99" s="168" t="s">
        <v>44</v>
      </c>
      <c r="E99" s="102" t="s">
        <v>61</v>
      </c>
      <c r="F99" s="102" t="s">
        <v>75</v>
      </c>
      <c r="G99" s="102" t="s">
        <v>78</v>
      </c>
      <c r="H99" s="100">
        <f t="shared" ref="H99:H114" si="22">I99+J99+K99+L99+M99+N99+O99</f>
        <v>7</v>
      </c>
      <c r="I99" s="71"/>
      <c r="J99" s="77">
        <v>7</v>
      </c>
      <c r="K99" s="71">
        <v>0</v>
      </c>
      <c r="L99" s="303">
        <v>0</v>
      </c>
      <c r="M99" s="77">
        <v>0</v>
      </c>
      <c r="N99" s="77">
        <v>0</v>
      </c>
      <c r="O99" s="77">
        <v>0</v>
      </c>
    </row>
    <row r="100" spans="1:15" ht="27" customHeight="1" x14ac:dyDescent="0.25">
      <c r="A100" s="90"/>
      <c r="B100" s="151"/>
      <c r="C100" s="152"/>
      <c r="D100" s="160"/>
      <c r="E100" s="102" t="s">
        <v>61</v>
      </c>
      <c r="F100" s="102" t="s">
        <v>75</v>
      </c>
      <c r="G100" s="102" t="s">
        <v>125</v>
      </c>
      <c r="H100" s="100">
        <f t="shared" si="22"/>
        <v>138.4</v>
      </c>
      <c r="I100" s="71"/>
      <c r="J100" s="77">
        <v>0</v>
      </c>
      <c r="K100" s="71">
        <v>27</v>
      </c>
      <c r="L100" s="303">
        <v>53.8</v>
      </c>
      <c r="M100" s="71">
        <v>19.2</v>
      </c>
      <c r="N100" s="71">
        <v>19.2</v>
      </c>
      <c r="O100" s="71">
        <v>19.2</v>
      </c>
    </row>
    <row r="101" spans="1:15" s="84" customFormat="1" ht="27.75" customHeight="1" x14ac:dyDescent="0.25">
      <c r="A101" s="98"/>
      <c r="B101" s="217" t="s">
        <v>127</v>
      </c>
      <c r="C101" s="218"/>
      <c r="D101" s="153" t="s">
        <v>44</v>
      </c>
      <c r="E101" s="106" t="s">
        <v>61</v>
      </c>
      <c r="F101" s="106" t="s">
        <v>75</v>
      </c>
      <c r="G101" s="106" t="s">
        <v>78</v>
      </c>
      <c r="H101" s="99">
        <f>SUM(J101:O101)</f>
        <v>371.20000000000005</v>
      </c>
      <c r="I101" s="83"/>
      <c r="J101" s="82">
        <f t="shared" ref="J101:O101" si="23">J104+J106+J108</f>
        <v>371.20000000000005</v>
      </c>
      <c r="K101" s="83">
        <f t="shared" si="23"/>
        <v>0</v>
      </c>
      <c r="L101" s="304">
        <f t="shared" si="23"/>
        <v>0</v>
      </c>
      <c r="M101" s="82">
        <f t="shared" si="23"/>
        <v>0</v>
      </c>
      <c r="N101" s="82">
        <f t="shared" si="23"/>
        <v>0</v>
      </c>
      <c r="O101" s="82">
        <f t="shared" si="23"/>
        <v>0</v>
      </c>
    </row>
    <row r="102" spans="1:15" s="84" customFormat="1" ht="27.75" customHeight="1" x14ac:dyDescent="0.25">
      <c r="A102" s="98"/>
      <c r="B102" s="219"/>
      <c r="C102" s="220"/>
      <c r="D102" s="223"/>
      <c r="E102" s="106" t="s">
        <v>61</v>
      </c>
      <c r="F102" s="106" t="s">
        <v>75</v>
      </c>
      <c r="G102" s="106" t="s">
        <v>128</v>
      </c>
      <c r="H102" s="99">
        <f>SUM(J102:O102)</f>
        <v>244.2</v>
      </c>
      <c r="I102" s="83"/>
      <c r="J102" s="82">
        <v>0</v>
      </c>
      <c r="K102" s="83">
        <f>K105+K109</f>
        <v>77.7</v>
      </c>
      <c r="L102" s="304">
        <f>L105+L109</f>
        <v>77.7</v>
      </c>
      <c r="M102" s="82">
        <f>M105+M109</f>
        <v>29.6</v>
      </c>
      <c r="N102" s="82">
        <f>N105+N109</f>
        <v>29.6</v>
      </c>
      <c r="O102" s="82">
        <f>O105+O109</f>
        <v>29.6</v>
      </c>
    </row>
    <row r="103" spans="1:15" s="84" customFormat="1" ht="27.75" customHeight="1" x14ac:dyDescent="0.25">
      <c r="A103" s="98"/>
      <c r="B103" s="221"/>
      <c r="C103" s="222"/>
      <c r="D103" s="163"/>
      <c r="E103" s="106" t="s">
        <v>61</v>
      </c>
      <c r="F103" s="106" t="s">
        <v>75</v>
      </c>
      <c r="G103" s="106" t="s">
        <v>129</v>
      </c>
      <c r="H103" s="99">
        <f>SUM(J103:O103)</f>
        <v>1460</v>
      </c>
      <c r="I103" s="83"/>
      <c r="J103" s="82">
        <v>0</v>
      </c>
      <c r="K103" s="83">
        <f>K107</f>
        <v>280</v>
      </c>
      <c r="L103" s="304">
        <f>L107</f>
        <v>340</v>
      </c>
      <c r="M103" s="82">
        <f>M107</f>
        <v>280</v>
      </c>
      <c r="N103" s="82">
        <f>N107</f>
        <v>280</v>
      </c>
      <c r="O103" s="82">
        <f>O107</f>
        <v>280</v>
      </c>
    </row>
    <row r="104" spans="1:15" ht="31.5" customHeight="1" x14ac:dyDescent="0.25">
      <c r="A104" s="90"/>
      <c r="B104" s="215" t="s">
        <v>130</v>
      </c>
      <c r="C104" s="216"/>
      <c r="D104" s="168" t="s">
        <v>44</v>
      </c>
      <c r="E104" s="102" t="s">
        <v>61</v>
      </c>
      <c r="F104" s="102" t="s">
        <v>75</v>
      </c>
      <c r="G104" s="102" t="s">
        <v>78</v>
      </c>
      <c r="H104" s="100">
        <f t="shared" si="22"/>
        <v>66.599999999999994</v>
      </c>
      <c r="I104" s="71"/>
      <c r="J104" s="77">
        <v>66.599999999999994</v>
      </c>
      <c r="K104" s="71">
        <v>0</v>
      </c>
      <c r="L104" s="303">
        <v>0</v>
      </c>
      <c r="M104" s="77">
        <v>0</v>
      </c>
      <c r="N104" s="77">
        <v>0</v>
      </c>
      <c r="O104" s="77">
        <v>0</v>
      </c>
    </row>
    <row r="105" spans="1:15" ht="31.5" customHeight="1" x14ac:dyDescent="0.25">
      <c r="A105" s="90"/>
      <c r="B105" s="151"/>
      <c r="C105" s="152"/>
      <c r="D105" s="160"/>
      <c r="E105" s="102" t="s">
        <v>61</v>
      </c>
      <c r="F105" s="102" t="s">
        <v>75</v>
      </c>
      <c r="G105" s="102" t="s">
        <v>128</v>
      </c>
      <c r="H105" s="100">
        <f t="shared" si="22"/>
        <v>115</v>
      </c>
      <c r="I105" s="71"/>
      <c r="J105" s="77">
        <v>0</v>
      </c>
      <c r="K105" s="71">
        <v>50</v>
      </c>
      <c r="L105" s="303">
        <v>50</v>
      </c>
      <c r="M105" s="71">
        <v>5</v>
      </c>
      <c r="N105" s="71">
        <v>5</v>
      </c>
      <c r="O105" s="71">
        <v>5</v>
      </c>
    </row>
    <row r="106" spans="1:15" ht="29.25" customHeight="1" x14ac:dyDescent="0.25">
      <c r="A106" s="90"/>
      <c r="B106" s="215" t="s">
        <v>131</v>
      </c>
      <c r="C106" s="216"/>
      <c r="D106" s="168" t="s">
        <v>44</v>
      </c>
      <c r="E106" s="102" t="s">
        <v>61</v>
      </c>
      <c r="F106" s="102" t="s">
        <v>75</v>
      </c>
      <c r="G106" s="102" t="s">
        <v>78</v>
      </c>
      <c r="H106" s="100">
        <f t="shared" si="22"/>
        <v>280</v>
      </c>
      <c r="I106" s="71"/>
      <c r="J106" s="77">
        <v>280</v>
      </c>
      <c r="K106" s="71">
        <v>0</v>
      </c>
      <c r="L106" s="303">
        <v>0</v>
      </c>
      <c r="M106" s="77">
        <v>0</v>
      </c>
      <c r="N106" s="77">
        <v>0</v>
      </c>
      <c r="O106" s="77">
        <v>0</v>
      </c>
    </row>
    <row r="107" spans="1:15" ht="29.25" customHeight="1" x14ac:dyDescent="0.25">
      <c r="A107" s="90"/>
      <c r="B107" s="151"/>
      <c r="C107" s="152"/>
      <c r="D107" s="160"/>
      <c r="E107" s="102" t="s">
        <v>61</v>
      </c>
      <c r="F107" s="102" t="s">
        <v>75</v>
      </c>
      <c r="G107" s="102" t="s">
        <v>129</v>
      </c>
      <c r="H107" s="100">
        <f t="shared" si="22"/>
        <v>1460</v>
      </c>
      <c r="I107" s="71"/>
      <c r="J107" s="77">
        <v>0</v>
      </c>
      <c r="K107" s="71">
        <v>280</v>
      </c>
      <c r="L107" s="303">
        <v>340</v>
      </c>
      <c r="M107" s="77">
        <v>280</v>
      </c>
      <c r="N107" s="77">
        <v>280</v>
      </c>
      <c r="O107" s="77">
        <v>280</v>
      </c>
    </row>
    <row r="108" spans="1:15" ht="25.5" customHeight="1" x14ac:dyDescent="0.25">
      <c r="A108" s="90"/>
      <c r="B108" s="215" t="s">
        <v>132</v>
      </c>
      <c r="C108" s="216"/>
      <c r="D108" s="168" t="s">
        <v>44</v>
      </c>
      <c r="E108" s="102" t="s">
        <v>61</v>
      </c>
      <c r="F108" s="102" t="s">
        <v>75</v>
      </c>
      <c r="G108" s="102" t="s">
        <v>78</v>
      </c>
      <c r="H108" s="100">
        <f t="shared" si="22"/>
        <v>24.6</v>
      </c>
      <c r="I108" s="71"/>
      <c r="J108" s="77">
        <v>24.6</v>
      </c>
      <c r="K108" s="71">
        <v>0</v>
      </c>
      <c r="L108" s="303">
        <v>0</v>
      </c>
      <c r="M108" s="77">
        <v>0</v>
      </c>
      <c r="N108" s="77">
        <v>0</v>
      </c>
      <c r="O108" s="77">
        <v>0</v>
      </c>
    </row>
    <row r="109" spans="1:15" ht="25.5" customHeight="1" x14ac:dyDescent="0.25">
      <c r="A109" s="90"/>
      <c r="B109" s="151"/>
      <c r="C109" s="152"/>
      <c r="D109" s="160"/>
      <c r="E109" s="102" t="s">
        <v>61</v>
      </c>
      <c r="F109" s="102" t="s">
        <v>75</v>
      </c>
      <c r="G109" s="102" t="s">
        <v>128</v>
      </c>
      <c r="H109" s="100">
        <f t="shared" si="22"/>
        <v>129.19999999999999</v>
      </c>
      <c r="I109" s="71"/>
      <c r="J109" s="77">
        <v>0</v>
      </c>
      <c r="K109" s="71">
        <v>27.7</v>
      </c>
      <c r="L109" s="303">
        <v>27.7</v>
      </c>
      <c r="M109" s="77">
        <v>24.6</v>
      </c>
      <c r="N109" s="77">
        <v>24.6</v>
      </c>
      <c r="O109" s="77">
        <v>24.6</v>
      </c>
    </row>
    <row r="110" spans="1:15" s="84" customFormat="1" ht="34.5" customHeight="1" x14ac:dyDescent="0.25">
      <c r="A110" s="98"/>
      <c r="B110" s="157" t="s">
        <v>133</v>
      </c>
      <c r="C110" s="158"/>
      <c r="D110" s="153" t="s">
        <v>44</v>
      </c>
      <c r="E110" s="106" t="s">
        <v>61</v>
      </c>
      <c r="F110" s="106" t="s">
        <v>134</v>
      </c>
      <c r="G110" s="106" t="s">
        <v>78</v>
      </c>
      <c r="H110" s="99">
        <f>I110+J110+K110+L110+M110+N110+O110</f>
        <v>5754.8</v>
      </c>
      <c r="I110" s="83"/>
      <c r="J110" s="83">
        <v>5754.8</v>
      </c>
      <c r="K110" s="83">
        <v>0</v>
      </c>
      <c r="L110" s="304">
        <v>0</v>
      </c>
      <c r="M110" s="83">
        <v>0</v>
      </c>
      <c r="N110" s="83">
        <v>0</v>
      </c>
      <c r="O110" s="83">
        <v>0</v>
      </c>
    </row>
    <row r="111" spans="1:15" s="84" customFormat="1" ht="34.5" customHeight="1" x14ac:dyDescent="0.25">
      <c r="A111" s="98"/>
      <c r="B111" s="207"/>
      <c r="C111" s="208"/>
      <c r="D111" s="163"/>
      <c r="E111" s="106" t="s">
        <v>61</v>
      </c>
      <c r="F111" s="106" t="s">
        <v>134</v>
      </c>
      <c r="G111" s="106" t="s">
        <v>135</v>
      </c>
      <c r="H111" s="99">
        <f>I111+J111+K111+L111+M111+N111+O111</f>
        <v>26754.3</v>
      </c>
      <c r="I111" s="83"/>
      <c r="J111" s="82">
        <v>0</v>
      </c>
      <c r="K111" s="83">
        <v>5930.5</v>
      </c>
      <c r="L111" s="304">
        <v>7494.8</v>
      </c>
      <c r="M111" s="83">
        <v>4443</v>
      </c>
      <c r="N111" s="83">
        <v>4443</v>
      </c>
      <c r="O111" s="83">
        <v>4443</v>
      </c>
    </row>
    <row r="112" spans="1:15" s="84" customFormat="1" ht="51" customHeight="1" x14ac:dyDescent="0.25">
      <c r="A112" s="98"/>
      <c r="B112" s="157" t="s">
        <v>136</v>
      </c>
      <c r="C112" s="158"/>
      <c r="D112" s="153" t="s">
        <v>44</v>
      </c>
      <c r="E112" s="106" t="s">
        <v>61</v>
      </c>
      <c r="F112" s="106" t="s">
        <v>62</v>
      </c>
      <c r="G112" s="106" t="s">
        <v>137</v>
      </c>
      <c r="H112" s="99">
        <f t="shared" si="22"/>
        <v>50</v>
      </c>
      <c r="I112" s="107"/>
      <c r="J112" s="107">
        <v>50</v>
      </c>
      <c r="K112" s="107">
        <v>0</v>
      </c>
      <c r="L112" s="305">
        <v>0</v>
      </c>
      <c r="M112" s="107">
        <v>0</v>
      </c>
      <c r="N112" s="107">
        <v>0</v>
      </c>
      <c r="O112" s="107">
        <v>0</v>
      </c>
    </row>
    <row r="113" spans="1:15" s="84" customFormat="1" ht="51" customHeight="1" x14ac:dyDescent="0.25">
      <c r="A113" s="98"/>
      <c r="B113" s="207"/>
      <c r="C113" s="208"/>
      <c r="D113" s="163"/>
      <c r="E113" s="106" t="s">
        <v>61</v>
      </c>
      <c r="F113" s="106" t="s">
        <v>62</v>
      </c>
      <c r="G113" s="106" t="s">
        <v>138</v>
      </c>
      <c r="H113" s="99">
        <f t="shared" si="22"/>
        <v>280</v>
      </c>
      <c r="I113" s="107"/>
      <c r="J113" s="107">
        <v>0</v>
      </c>
      <c r="K113" s="107">
        <v>40</v>
      </c>
      <c r="L113" s="305">
        <v>60</v>
      </c>
      <c r="M113" s="107">
        <v>60</v>
      </c>
      <c r="N113" s="107">
        <v>60</v>
      </c>
      <c r="O113" s="107">
        <v>60</v>
      </c>
    </row>
    <row r="114" spans="1:15" s="84" customFormat="1" ht="51.75" customHeight="1" x14ac:dyDescent="0.25">
      <c r="A114" s="98"/>
      <c r="B114" s="157" t="s">
        <v>139</v>
      </c>
      <c r="C114" s="158"/>
      <c r="D114" s="95" t="s">
        <v>44</v>
      </c>
      <c r="E114" s="106" t="s">
        <v>61</v>
      </c>
      <c r="F114" s="106" t="s">
        <v>134</v>
      </c>
      <c r="G114" s="106" t="s">
        <v>140</v>
      </c>
      <c r="H114" s="99">
        <f t="shared" si="22"/>
        <v>780</v>
      </c>
      <c r="I114" s="107"/>
      <c r="J114" s="107">
        <v>780</v>
      </c>
      <c r="K114" s="107">
        <v>0</v>
      </c>
      <c r="L114" s="305">
        <v>0</v>
      </c>
      <c r="M114" s="107">
        <v>0</v>
      </c>
      <c r="N114" s="107">
        <v>0</v>
      </c>
      <c r="O114" s="107">
        <v>0</v>
      </c>
    </row>
    <row r="115" spans="1:15" ht="22.5" customHeight="1" x14ac:dyDescent="0.25">
      <c r="A115" s="209"/>
      <c r="B115" s="211" t="s">
        <v>141</v>
      </c>
      <c r="C115" s="212"/>
      <c r="D115" s="49" t="s">
        <v>40</v>
      </c>
      <c r="E115" s="108"/>
      <c r="F115" s="108"/>
      <c r="G115" s="108"/>
      <c r="H115" s="109">
        <f>H117+H118+H121+H119+H120</f>
        <v>99304.300000000032</v>
      </c>
      <c r="I115" s="109"/>
      <c r="J115" s="109">
        <f t="shared" ref="J115:O115" si="24">J117+J118+J121+J119</f>
        <v>30127.700000000004</v>
      </c>
      <c r="K115" s="110">
        <f>K117+K118+K121+K119+K120</f>
        <v>31914.9</v>
      </c>
      <c r="L115" s="110">
        <f t="shared" si="24"/>
        <v>11552.9</v>
      </c>
      <c r="M115" s="109">
        <f t="shared" si="24"/>
        <v>8569.6</v>
      </c>
      <c r="N115" s="109">
        <f t="shared" si="24"/>
        <v>8569.6</v>
      </c>
      <c r="O115" s="109">
        <f t="shared" si="24"/>
        <v>8569.6</v>
      </c>
    </row>
    <row r="116" spans="1:15" ht="15.75" x14ac:dyDescent="0.25">
      <c r="A116" s="210"/>
      <c r="B116" s="213"/>
      <c r="C116" s="214"/>
      <c r="D116" s="60" t="s">
        <v>142</v>
      </c>
      <c r="E116" s="111"/>
      <c r="F116" s="111"/>
      <c r="G116" s="111"/>
      <c r="H116" s="77"/>
      <c r="I116" s="72"/>
      <c r="J116" s="71"/>
      <c r="K116" s="71"/>
      <c r="L116" s="303"/>
      <c r="M116" s="71"/>
      <c r="N116" s="71"/>
      <c r="O116" s="71"/>
    </row>
    <row r="117" spans="1:15" ht="31.5" x14ac:dyDescent="0.25">
      <c r="A117" s="210"/>
      <c r="B117" s="213"/>
      <c r="C117" s="214"/>
      <c r="D117" s="60" t="s">
        <v>46</v>
      </c>
      <c r="E117" s="111"/>
      <c r="F117" s="111"/>
      <c r="G117" s="111"/>
      <c r="H117" s="112">
        <f>SUM(I117:O117)</f>
        <v>686.6</v>
      </c>
      <c r="I117" s="72"/>
      <c r="J117" s="72">
        <f>J128</f>
        <v>402</v>
      </c>
      <c r="K117" s="72">
        <f>K129</f>
        <v>284.60000000000002</v>
      </c>
      <c r="L117" s="307">
        <f>L128</f>
        <v>0</v>
      </c>
      <c r="M117" s="72">
        <f>M128</f>
        <v>0</v>
      </c>
      <c r="N117" s="72">
        <f>N128</f>
        <v>0</v>
      </c>
      <c r="O117" s="72">
        <f>O128</f>
        <v>0</v>
      </c>
    </row>
    <row r="118" spans="1:15" ht="31.5" x14ac:dyDescent="0.25">
      <c r="A118" s="210"/>
      <c r="B118" s="213"/>
      <c r="C118" s="214"/>
      <c r="D118" s="60" t="s">
        <v>45</v>
      </c>
      <c r="E118" s="111"/>
      <c r="F118" s="111"/>
      <c r="G118" s="111"/>
      <c r="H118" s="112">
        <f>SUM(I118:O118)</f>
        <v>85041.60000000002</v>
      </c>
      <c r="I118" s="72"/>
      <c r="J118" s="72">
        <f>J122+J124+J130+J131+J137+J146+J172+J179+J182+J183+J123+J125+J132+J173+J147+J185+J139</f>
        <v>23997.4</v>
      </c>
      <c r="K118" s="72">
        <f>K122+K124+K130+K131+K137+K172+K179+K180+K183+K186+K123+K125+K132+K173+K147+K182+K184+K138+K139+K140</f>
        <v>23782.500000000004</v>
      </c>
      <c r="L118" s="307">
        <f>L122+L124+L130+L131+L137+L172+L179+L180+L183+L186+L123+L125+L132+L173+L147+L182+L184+L138+L139+L140</f>
        <v>11552.9</v>
      </c>
      <c r="M118" s="72">
        <f>M122+M124+M130+M131+M137+M146+M172+M179+M180+M183+M186+M123+M125+M132+M173+M147+M182</f>
        <v>8569.6</v>
      </c>
      <c r="N118" s="72">
        <f>N122+N124+N130+N131+N137+N146+N172+N179+N180+N183+N186+N123+N125+N132+N173+N147+N182</f>
        <v>8569.6</v>
      </c>
      <c r="O118" s="72">
        <f>O122+O124+O130+O131+O137+O146+O172+O179+O180+O183+O186+O123+O125+O132+O173+O147+O182</f>
        <v>8569.6</v>
      </c>
    </row>
    <row r="119" spans="1:15" ht="47.25" x14ac:dyDescent="0.25">
      <c r="A119" s="210"/>
      <c r="B119" s="213"/>
      <c r="C119" s="214"/>
      <c r="D119" s="60" t="s">
        <v>48</v>
      </c>
      <c r="E119" s="111"/>
      <c r="F119" s="111"/>
      <c r="G119" s="111"/>
      <c r="H119" s="112">
        <f>SUM(I119:O119)</f>
        <v>12549.2</v>
      </c>
      <c r="I119" s="72"/>
      <c r="J119" s="72">
        <f t="shared" ref="J119:O119" si="25">J133</f>
        <v>5293.9</v>
      </c>
      <c r="K119" s="72">
        <f>K133+K181</f>
        <v>7255.3</v>
      </c>
      <c r="L119" s="307">
        <f t="shared" si="25"/>
        <v>0</v>
      </c>
      <c r="M119" s="72">
        <f t="shared" si="25"/>
        <v>0</v>
      </c>
      <c r="N119" s="72">
        <f t="shared" si="25"/>
        <v>0</v>
      </c>
      <c r="O119" s="72">
        <f t="shared" si="25"/>
        <v>0</v>
      </c>
    </row>
    <row r="120" spans="1:15" ht="47.25" x14ac:dyDescent="0.25">
      <c r="A120" s="210"/>
      <c r="B120" s="213"/>
      <c r="C120" s="214"/>
      <c r="D120" s="60" t="s">
        <v>44</v>
      </c>
      <c r="E120" s="111"/>
      <c r="F120" s="111"/>
      <c r="G120" s="111"/>
      <c r="H120" s="112">
        <f>SUM(I120:O120)</f>
        <v>216.6</v>
      </c>
      <c r="I120" s="72"/>
      <c r="J120" s="72">
        <v>0</v>
      </c>
      <c r="K120" s="72">
        <f>K134</f>
        <v>216.6</v>
      </c>
      <c r="L120" s="307">
        <v>0</v>
      </c>
      <c r="M120" s="72">
        <v>0</v>
      </c>
      <c r="N120" s="72">
        <v>0</v>
      </c>
      <c r="O120" s="72">
        <v>0</v>
      </c>
    </row>
    <row r="121" spans="1:15" ht="47.25" x14ac:dyDescent="0.25">
      <c r="A121" s="210"/>
      <c r="B121" s="213"/>
      <c r="C121" s="214"/>
      <c r="D121" s="60" t="s">
        <v>143</v>
      </c>
      <c r="E121" s="111"/>
      <c r="F121" s="111"/>
      <c r="G121" s="111"/>
      <c r="H121" s="112">
        <f>SUM(I121:O121)</f>
        <v>810.3</v>
      </c>
      <c r="I121" s="72"/>
      <c r="J121" s="72">
        <f>J136</f>
        <v>434.4</v>
      </c>
      <c r="K121" s="72">
        <f>K135</f>
        <v>375.9</v>
      </c>
      <c r="L121" s="307">
        <f>L136</f>
        <v>0</v>
      </c>
      <c r="M121" s="72">
        <f>M136</f>
        <v>0</v>
      </c>
      <c r="N121" s="72">
        <f>N136</f>
        <v>0</v>
      </c>
      <c r="O121" s="72">
        <f>O136</f>
        <v>0</v>
      </c>
    </row>
    <row r="122" spans="1:15" s="84" customFormat="1" ht="27.75" customHeight="1" x14ac:dyDescent="0.25">
      <c r="A122" s="187"/>
      <c r="B122" s="199" t="s">
        <v>144</v>
      </c>
      <c r="C122" s="200"/>
      <c r="D122" s="153" t="s">
        <v>45</v>
      </c>
      <c r="E122" s="81" t="s">
        <v>53</v>
      </c>
      <c r="F122" s="81" t="s">
        <v>145</v>
      </c>
      <c r="G122" s="81" t="s">
        <v>146</v>
      </c>
      <c r="H122" s="82">
        <f>SUM(J122:O122)</f>
        <v>4600</v>
      </c>
      <c r="I122" s="83"/>
      <c r="J122" s="113">
        <v>4600</v>
      </c>
      <c r="K122" s="83">
        <v>0</v>
      </c>
      <c r="L122" s="304">
        <v>0</v>
      </c>
      <c r="M122" s="83">
        <v>0</v>
      </c>
      <c r="N122" s="83">
        <v>0</v>
      </c>
      <c r="O122" s="83">
        <v>0</v>
      </c>
    </row>
    <row r="123" spans="1:15" s="84" customFormat="1" ht="27.75" customHeight="1" x14ac:dyDescent="0.25">
      <c r="A123" s="173"/>
      <c r="B123" s="207"/>
      <c r="C123" s="208"/>
      <c r="D123" s="163"/>
      <c r="E123" s="81" t="s">
        <v>53</v>
      </c>
      <c r="F123" s="81" t="s">
        <v>145</v>
      </c>
      <c r="G123" s="81" t="s">
        <v>147</v>
      </c>
      <c r="H123" s="82">
        <f>SUM(J123:O123)</f>
        <v>26380</v>
      </c>
      <c r="I123" s="83"/>
      <c r="J123" s="113">
        <v>0</v>
      </c>
      <c r="K123" s="83">
        <v>5380</v>
      </c>
      <c r="L123" s="304">
        <v>6000</v>
      </c>
      <c r="M123" s="83">
        <v>5000</v>
      </c>
      <c r="N123" s="83">
        <v>5000</v>
      </c>
      <c r="O123" s="83">
        <v>5000</v>
      </c>
    </row>
    <row r="124" spans="1:15" s="84" customFormat="1" ht="29.25" customHeight="1" x14ac:dyDescent="0.25">
      <c r="A124" s="187"/>
      <c r="B124" s="199" t="s">
        <v>148</v>
      </c>
      <c r="C124" s="206"/>
      <c r="D124" s="153" t="s">
        <v>45</v>
      </c>
      <c r="E124" s="81" t="s">
        <v>53</v>
      </c>
      <c r="F124" s="81" t="s">
        <v>149</v>
      </c>
      <c r="G124" s="81" t="s">
        <v>150</v>
      </c>
      <c r="H124" s="82">
        <f>SUM(J124:O124)</f>
        <v>2808</v>
      </c>
      <c r="I124" s="83"/>
      <c r="J124" s="83">
        <f t="shared" ref="J124:O125" si="26">J126</f>
        <v>2808</v>
      </c>
      <c r="K124" s="83">
        <f t="shared" si="26"/>
        <v>0</v>
      </c>
      <c r="L124" s="304">
        <f t="shared" si="26"/>
        <v>0</v>
      </c>
      <c r="M124" s="83">
        <f t="shared" si="26"/>
        <v>0</v>
      </c>
      <c r="N124" s="83">
        <f t="shared" si="26"/>
        <v>0</v>
      </c>
      <c r="O124" s="83">
        <f t="shared" si="26"/>
        <v>0</v>
      </c>
    </row>
    <row r="125" spans="1:15" s="84" customFormat="1" ht="29.25" customHeight="1" x14ac:dyDescent="0.25">
      <c r="A125" s="173"/>
      <c r="B125" s="207"/>
      <c r="C125" s="208"/>
      <c r="D125" s="163"/>
      <c r="E125" s="81" t="s">
        <v>53</v>
      </c>
      <c r="F125" s="81" t="s">
        <v>149</v>
      </c>
      <c r="G125" s="81" t="s">
        <v>151</v>
      </c>
      <c r="H125" s="82">
        <f>SUM(J125:O125)</f>
        <v>16166</v>
      </c>
      <c r="I125" s="83"/>
      <c r="J125" s="83">
        <f t="shared" si="26"/>
        <v>0</v>
      </c>
      <c r="K125" s="83">
        <f t="shared" si="26"/>
        <v>3023</v>
      </c>
      <c r="L125" s="304">
        <f>L127</f>
        <v>3393</v>
      </c>
      <c r="M125" s="83">
        <f t="shared" si="26"/>
        <v>3250</v>
      </c>
      <c r="N125" s="83">
        <f t="shared" si="26"/>
        <v>3250</v>
      </c>
      <c r="O125" s="83">
        <f t="shared" si="26"/>
        <v>3250</v>
      </c>
    </row>
    <row r="126" spans="1:15" ht="26.25" customHeight="1" x14ac:dyDescent="0.25">
      <c r="A126" s="187"/>
      <c r="B126" s="179" t="s">
        <v>152</v>
      </c>
      <c r="C126" s="180"/>
      <c r="D126" s="168" t="s">
        <v>45</v>
      </c>
      <c r="E126" s="78" t="s">
        <v>53</v>
      </c>
      <c r="F126" s="78" t="s">
        <v>149</v>
      </c>
      <c r="G126" s="78" t="s">
        <v>150</v>
      </c>
      <c r="H126" s="77">
        <f t="shared" ref="H126:H186" si="27">SUM(J126:O126)</f>
        <v>2808</v>
      </c>
      <c r="I126" s="71"/>
      <c r="J126" s="114">
        <v>2808</v>
      </c>
      <c r="K126" s="71">
        <v>0</v>
      </c>
      <c r="L126" s="303">
        <v>0</v>
      </c>
      <c r="M126" s="71">
        <v>0</v>
      </c>
      <c r="N126" s="71">
        <v>0</v>
      </c>
      <c r="O126" s="71">
        <v>0</v>
      </c>
    </row>
    <row r="127" spans="1:15" ht="26.25" customHeight="1" x14ac:dyDescent="0.25">
      <c r="A127" s="173"/>
      <c r="B127" s="151"/>
      <c r="C127" s="152"/>
      <c r="D127" s="160"/>
      <c r="E127" s="78" t="s">
        <v>53</v>
      </c>
      <c r="F127" s="78" t="s">
        <v>149</v>
      </c>
      <c r="G127" s="78" t="s">
        <v>151</v>
      </c>
      <c r="H127" s="77">
        <f t="shared" si="27"/>
        <v>16166</v>
      </c>
      <c r="I127" s="71"/>
      <c r="J127" s="114">
        <v>0</v>
      </c>
      <c r="K127" s="71">
        <v>3023</v>
      </c>
      <c r="L127" s="303">
        <v>3393</v>
      </c>
      <c r="M127" s="71">
        <v>3250</v>
      </c>
      <c r="N127" s="71">
        <v>3250</v>
      </c>
      <c r="O127" s="71">
        <v>3250</v>
      </c>
    </row>
    <row r="128" spans="1:15" s="84" customFormat="1" ht="27.95" customHeight="1" x14ac:dyDescent="0.25">
      <c r="A128" s="190"/>
      <c r="B128" s="193" t="s">
        <v>153</v>
      </c>
      <c r="C128" s="194"/>
      <c r="D128" s="115" t="s">
        <v>46</v>
      </c>
      <c r="E128" s="116" t="s">
        <v>47</v>
      </c>
      <c r="F128" s="116" t="s">
        <v>65</v>
      </c>
      <c r="G128" s="116" t="s">
        <v>154</v>
      </c>
      <c r="H128" s="82">
        <f t="shared" si="27"/>
        <v>402</v>
      </c>
      <c r="I128" s="117"/>
      <c r="J128" s="118">
        <f>200+72+130</f>
        <v>402</v>
      </c>
      <c r="K128" s="83">
        <v>0</v>
      </c>
      <c r="L128" s="304">
        <v>0</v>
      </c>
      <c r="M128" s="83">
        <v>0</v>
      </c>
      <c r="N128" s="83">
        <v>0</v>
      </c>
      <c r="O128" s="83">
        <v>0</v>
      </c>
    </row>
    <row r="129" spans="1:15" s="84" customFormat="1" ht="27.95" customHeight="1" x14ac:dyDescent="0.25">
      <c r="A129" s="191"/>
      <c r="B129" s="195"/>
      <c r="C129" s="196"/>
      <c r="D129" s="119" t="s">
        <v>46</v>
      </c>
      <c r="E129" s="120" t="s">
        <v>47</v>
      </c>
      <c r="F129" s="120" t="s">
        <v>65</v>
      </c>
      <c r="G129" s="120" t="s">
        <v>155</v>
      </c>
      <c r="H129" s="83">
        <f>SUM(J129:O129)</f>
        <v>284.60000000000002</v>
      </c>
      <c r="I129" s="121"/>
      <c r="J129" s="83">
        <v>0</v>
      </c>
      <c r="K129" s="83">
        <v>284.60000000000002</v>
      </c>
      <c r="L129" s="304">
        <v>0</v>
      </c>
      <c r="M129" s="83">
        <v>0</v>
      </c>
      <c r="N129" s="83">
        <v>0</v>
      </c>
      <c r="O129" s="83">
        <v>0</v>
      </c>
    </row>
    <row r="130" spans="1:15" s="84" customFormat="1" ht="27.95" customHeight="1" x14ac:dyDescent="0.25">
      <c r="A130" s="191"/>
      <c r="B130" s="195"/>
      <c r="C130" s="196"/>
      <c r="D130" s="115" t="s">
        <v>45</v>
      </c>
      <c r="E130" s="116" t="s">
        <v>53</v>
      </c>
      <c r="F130" s="116" t="s">
        <v>156</v>
      </c>
      <c r="G130" s="116" t="s">
        <v>154</v>
      </c>
      <c r="H130" s="82">
        <f t="shared" si="27"/>
        <v>853.6</v>
      </c>
      <c r="I130" s="122"/>
      <c r="J130" s="118">
        <v>853.6</v>
      </c>
      <c r="K130" s="83">
        <v>0</v>
      </c>
      <c r="L130" s="304">
        <v>0</v>
      </c>
      <c r="M130" s="83">
        <v>0</v>
      </c>
      <c r="N130" s="83">
        <v>0</v>
      </c>
      <c r="O130" s="83">
        <v>0</v>
      </c>
    </row>
    <row r="131" spans="1:15" s="84" customFormat="1" ht="29.25" x14ac:dyDescent="0.25">
      <c r="A131" s="191"/>
      <c r="B131" s="195"/>
      <c r="C131" s="196"/>
      <c r="D131" s="115" t="s">
        <v>45</v>
      </c>
      <c r="E131" s="116" t="s">
        <v>53</v>
      </c>
      <c r="F131" s="116" t="s">
        <v>65</v>
      </c>
      <c r="G131" s="116" t="s">
        <v>154</v>
      </c>
      <c r="H131" s="82">
        <f t="shared" si="27"/>
        <v>11869.7</v>
      </c>
      <c r="I131" s="122"/>
      <c r="J131" s="118">
        <v>11869.7</v>
      </c>
      <c r="K131" s="83">
        <v>0</v>
      </c>
      <c r="L131" s="304">
        <v>0</v>
      </c>
      <c r="M131" s="83">
        <v>0</v>
      </c>
      <c r="N131" s="83">
        <v>0</v>
      </c>
      <c r="O131" s="83">
        <v>0</v>
      </c>
    </row>
    <row r="132" spans="1:15" s="84" customFormat="1" ht="29.25" x14ac:dyDescent="0.25">
      <c r="A132" s="191"/>
      <c r="B132" s="195"/>
      <c r="C132" s="196"/>
      <c r="D132" s="119" t="s">
        <v>45</v>
      </c>
      <c r="E132" s="120" t="s">
        <v>53</v>
      </c>
      <c r="F132" s="120" t="s">
        <v>65</v>
      </c>
      <c r="G132" s="120" t="s">
        <v>155</v>
      </c>
      <c r="H132" s="83">
        <f>SUM(J132:O132)</f>
        <v>11295</v>
      </c>
      <c r="I132" s="123"/>
      <c r="J132" s="83">
        <v>0</v>
      </c>
      <c r="K132" s="83">
        <v>10029.6</v>
      </c>
      <c r="L132" s="304">
        <f>41+1041+150.8+32.6</f>
        <v>1265.3999999999999</v>
      </c>
      <c r="M132" s="83">
        <v>0</v>
      </c>
      <c r="N132" s="83">
        <v>0</v>
      </c>
      <c r="O132" s="83">
        <v>0</v>
      </c>
    </row>
    <row r="133" spans="1:15" s="84" customFormat="1" ht="47.25" x14ac:dyDescent="0.25">
      <c r="A133" s="191"/>
      <c r="B133" s="195"/>
      <c r="C133" s="196"/>
      <c r="D133" s="124" t="s">
        <v>48</v>
      </c>
      <c r="E133" s="120" t="s">
        <v>49</v>
      </c>
      <c r="F133" s="120" t="s">
        <v>65</v>
      </c>
      <c r="G133" s="120" t="s">
        <v>155</v>
      </c>
      <c r="H133" s="83">
        <f>SUM(J133:O133)</f>
        <v>12134.2</v>
      </c>
      <c r="I133" s="125"/>
      <c r="J133" s="83">
        <v>5293.9</v>
      </c>
      <c r="K133" s="83">
        <v>6840.3</v>
      </c>
      <c r="L133" s="304">
        <v>0</v>
      </c>
      <c r="M133" s="83">
        <v>0</v>
      </c>
      <c r="N133" s="83">
        <v>0</v>
      </c>
      <c r="O133" s="83">
        <v>0</v>
      </c>
    </row>
    <row r="134" spans="1:15" s="84" customFormat="1" ht="47.25" x14ac:dyDescent="0.25">
      <c r="A134" s="191"/>
      <c r="B134" s="195"/>
      <c r="C134" s="196"/>
      <c r="D134" s="124" t="s">
        <v>44</v>
      </c>
      <c r="E134" s="120" t="s">
        <v>61</v>
      </c>
      <c r="F134" s="120" t="s">
        <v>62</v>
      </c>
      <c r="G134" s="120" t="s">
        <v>155</v>
      </c>
      <c r="H134" s="83">
        <f>SUM(J134:O134)</f>
        <v>216.6</v>
      </c>
      <c r="I134" s="125"/>
      <c r="J134" s="83">
        <v>0</v>
      </c>
      <c r="K134" s="83">
        <v>216.6</v>
      </c>
      <c r="L134" s="304">
        <v>0</v>
      </c>
      <c r="M134" s="83">
        <v>0</v>
      </c>
      <c r="N134" s="83">
        <v>0</v>
      </c>
      <c r="O134" s="83">
        <v>0</v>
      </c>
    </row>
    <row r="135" spans="1:15" s="84" customFormat="1" ht="47.25" x14ac:dyDescent="0.25">
      <c r="A135" s="191"/>
      <c r="B135" s="195"/>
      <c r="C135" s="196"/>
      <c r="D135" s="126" t="s">
        <v>43</v>
      </c>
      <c r="E135" s="116" t="s">
        <v>66</v>
      </c>
      <c r="F135" s="116" t="s">
        <v>67</v>
      </c>
      <c r="G135" s="120" t="s">
        <v>155</v>
      </c>
      <c r="H135" s="82">
        <f t="shared" si="27"/>
        <v>375.9</v>
      </c>
      <c r="I135" s="125"/>
      <c r="J135" s="83">
        <v>0</v>
      </c>
      <c r="K135" s="83">
        <v>375.9</v>
      </c>
      <c r="L135" s="304"/>
      <c r="M135" s="83"/>
      <c r="N135" s="83"/>
      <c r="O135" s="83"/>
    </row>
    <row r="136" spans="1:15" s="84" customFormat="1" ht="47.25" x14ac:dyDescent="0.25">
      <c r="A136" s="192"/>
      <c r="B136" s="197"/>
      <c r="C136" s="198"/>
      <c r="D136" s="126" t="s">
        <v>43</v>
      </c>
      <c r="E136" s="116" t="s">
        <v>66</v>
      </c>
      <c r="F136" s="116" t="s">
        <v>65</v>
      </c>
      <c r="G136" s="116" t="s">
        <v>154</v>
      </c>
      <c r="H136" s="82">
        <f t="shared" si="27"/>
        <v>434.4</v>
      </c>
      <c r="I136" s="127"/>
      <c r="J136" s="118">
        <v>434.4</v>
      </c>
      <c r="K136" s="83">
        <v>0</v>
      </c>
      <c r="L136" s="304">
        <v>0</v>
      </c>
      <c r="M136" s="83">
        <v>0</v>
      </c>
      <c r="N136" s="83">
        <v>0</v>
      </c>
      <c r="O136" s="83">
        <v>0</v>
      </c>
    </row>
    <row r="137" spans="1:15" s="84" customFormat="1" ht="24.75" customHeight="1" x14ac:dyDescent="0.25">
      <c r="A137" s="128"/>
      <c r="B137" s="199" t="s">
        <v>157</v>
      </c>
      <c r="C137" s="200"/>
      <c r="D137" s="203" t="s">
        <v>45</v>
      </c>
      <c r="E137" s="129" t="s">
        <v>53</v>
      </c>
      <c r="F137" s="129" t="s">
        <v>65</v>
      </c>
      <c r="G137" s="130" t="s">
        <v>158</v>
      </c>
      <c r="H137" s="82">
        <f t="shared" si="27"/>
        <v>174</v>
      </c>
      <c r="I137" s="131"/>
      <c r="J137" s="132">
        <f>J141</f>
        <v>174</v>
      </c>
      <c r="K137" s="133">
        <v>0</v>
      </c>
      <c r="L137" s="304">
        <v>0</v>
      </c>
      <c r="M137" s="83">
        <v>0</v>
      </c>
      <c r="N137" s="83">
        <v>0</v>
      </c>
      <c r="O137" s="83">
        <v>0</v>
      </c>
    </row>
    <row r="138" spans="1:15" s="84" customFormat="1" ht="24.75" customHeight="1" x14ac:dyDescent="0.25">
      <c r="A138" s="128"/>
      <c r="B138" s="201"/>
      <c r="C138" s="202"/>
      <c r="D138" s="204"/>
      <c r="E138" s="129" t="s">
        <v>53</v>
      </c>
      <c r="F138" s="129" t="s">
        <v>65</v>
      </c>
      <c r="G138" s="130" t="s">
        <v>159</v>
      </c>
      <c r="H138" s="82">
        <f t="shared" si="27"/>
        <v>154.19999999999999</v>
      </c>
      <c r="I138" s="131"/>
      <c r="J138" s="132"/>
      <c r="K138" s="133">
        <f>K142</f>
        <v>154.19999999999999</v>
      </c>
      <c r="L138" s="304">
        <v>0</v>
      </c>
      <c r="M138" s="83">
        <v>0</v>
      </c>
      <c r="N138" s="83">
        <v>0</v>
      </c>
      <c r="O138" s="83">
        <v>0</v>
      </c>
    </row>
    <row r="139" spans="1:15" s="84" customFormat="1" ht="24.75" customHeight="1" x14ac:dyDescent="0.25">
      <c r="A139" s="128"/>
      <c r="B139" s="201"/>
      <c r="C139" s="202"/>
      <c r="D139" s="204"/>
      <c r="E139" s="81" t="s">
        <v>53</v>
      </c>
      <c r="F139" s="81" t="s">
        <v>160</v>
      </c>
      <c r="G139" s="130" t="s">
        <v>161</v>
      </c>
      <c r="H139" s="82">
        <f t="shared" si="27"/>
        <v>626</v>
      </c>
      <c r="I139" s="131"/>
      <c r="J139" s="132">
        <f>J144</f>
        <v>626</v>
      </c>
      <c r="K139" s="133"/>
      <c r="L139" s="304">
        <v>0</v>
      </c>
      <c r="M139" s="83">
        <v>0</v>
      </c>
      <c r="N139" s="83">
        <v>0</v>
      </c>
      <c r="O139" s="83">
        <v>0</v>
      </c>
    </row>
    <row r="140" spans="1:15" s="84" customFormat="1" ht="24.75" customHeight="1" x14ac:dyDescent="0.25">
      <c r="A140" s="128"/>
      <c r="B140" s="151"/>
      <c r="C140" s="152"/>
      <c r="D140" s="160"/>
      <c r="E140" s="81" t="s">
        <v>53</v>
      </c>
      <c r="F140" s="81" t="s">
        <v>160</v>
      </c>
      <c r="G140" s="130" t="s">
        <v>162</v>
      </c>
      <c r="H140" s="82">
        <f t="shared" si="27"/>
        <v>1153.5999999999999</v>
      </c>
      <c r="I140" s="131"/>
      <c r="J140" s="132"/>
      <c r="K140" s="133">
        <f>K145</f>
        <v>578.70000000000005</v>
      </c>
      <c r="L140" s="308">
        <f>L145</f>
        <v>574.9</v>
      </c>
      <c r="M140" s="83">
        <v>0</v>
      </c>
      <c r="N140" s="83">
        <v>0</v>
      </c>
      <c r="O140" s="83">
        <v>0</v>
      </c>
    </row>
    <row r="141" spans="1:15" ht="47.25" customHeight="1" x14ac:dyDescent="0.25">
      <c r="A141" s="134"/>
      <c r="B141" s="179" t="s">
        <v>163</v>
      </c>
      <c r="C141" s="180"/>
      <c r="D141" s="205" t="s">
        <v>45</v>
      </c>
      <c r="E141" s="70" t="s">
        <v>53</v>
      </c>
      <c r="F141" s="70" t="s">
        <v>65</v>
      </c>
      <c r="G141" s="76" t="s">
        <v>158</v>
      </c>
      <c r="H141" s="77">
        <f t="shared" si="27"/>
        <v>174</v>
      </c>
      <c r="I141" s="135"/>
      <c r="J141" s="136">
        <v>174</v>
      </c>
      <c r="K141" s="137">
        <v>0</v>
      </c>
      <c r="L141" s="309">
        <v>0</v>
      </c>
      <c r="M141" s="136">
        <v>0</v>
      </c>
      <c r="N141" s="136">
        <v>0</v>
      </c>
      <c r="O141" s="136">
        <v>0</v>
      </c>
    </row>
    <row r="142" spans="1:15" ht="39" customHeight="1" x14ac:dyDescent="0.25">
      <c r="A142" s="134"/>
      <c r="B142" s="151"/>
      <c r="C142" s="152"/>
      <c r="D142" s="160"/>
      <c r="E142" s="70" t="s">
        <v>53</v>
      </c>
      <c r="F142" s="70" t="s">
        <v>65</v>
      </c>
      <c r="G142" s="76" t="s">
        <v>159</v>
      </c>
      <c r="H142" s="77">
        <f t="shared" si="27"/>
        <v>154.19999999999999</v>
      </c>
      <c r="I142" s="135"/>
      <c r="J142" s="136">
        <v>0</v>
      </c>
      <c r="K142" s="138">
        <v>154.19999999999999</v>
      </c>
      <c r="L142" s="309">
        <v>0</v>
      </c>
      <c r="M142" s="136">
        <v>0</v>
      </c>
      <c r="N142" s="136">
        <v>0</v>
      </c>
      <c r="O142" s="136">
        <v>0</v>
      </c>
    </row>
    <row r="143" spans="1:15" ht="48.75" customHeight="1" x14ac:dyDescent="0.25">
      <c r="A143" s="134"/>
      <c r="B143" s="185" t="s">
        <v>164</v>
      </c>
      <c r="C143" s="186"/>
      <c r="D143" s="139" t="s">
        <v>45</v>
      </c>
      <c r="E143" s="70" t="s">
        <v>53</v>
      </c>
      <c r="F143" s="70" t="s">
        <v>65</v>
      </c>
      <c r="G143" s="76" t="s">
        <v>165</v>
      </c>
      <c r="H143" s="77">
        <f t="shared" si="27"/>
        <v>0</v>
      </c>
      <c r="I143" s="135"/>
      <c r="J143" s="136">
        <v>0</v>
      </c>
      <c r="K143" s="137">
        <v>0</v>
      </c>
      <c r="L143" s="309">
        <v>0</v>
      </c>
      <c r="M143" s="136">
        <v>0</v>
      </c>
      <c r="N143" s="136">
        <v>0</v>
      </c>
      <c r="O143" s="136">
        <v>0</v>
      </c>
    </row>
    <row r="144" spans="1:15" ht="32.25" customHeight="1" x14ac:dyDescent="0.25">
      <c r="A144" s="134"/>
      <c r="B144" s="164" t="s">
        <v>166</v>
      </c>
      <c r="C144" s="169"/>
      <c r="D144" s="168" t="s">
        <v>45</v>
      </c>
      <c r="E144" s="78" t="s">
        <v>53</v>
      </c>
      <c r="F144" s="78" t="s">
        <v>160</v>
      </c>
      <c r="G144" s="76" t="s">
        <v>161</v>
      </c>
      <c r="H144" s="77">
        <f t="shared" si="27"/>
        <v>626</v>
      </c>
      <c r="I144" s="71"/>
      <c r="J144" s="71">
        <v>626</v>
      </c>
      <c r="K144" s="137">
        <v>0</v>
      </c>
      <c r="L144" s="309">
        <v>0</v>
      </c>
      <c r="M144" s="136">
        <v>0</v>
      </c>
      <c r="N144" s="136">
        <v>0</v>
      </c>
      <c r="O144" s="136">
        <v>0</v>
      </c>
    </row>
    <row r="145" spans="1:15" ht="32.25" customHeight="1" x14ac:dyDescent="0.25">
      <c r="A145" s="140"/>
      <c r="B145" s="151"/>
      <c r="C145" s="152"/>
      <c r="D145" s="160"/>
      <c r="E145" s="78" t="s">
        <v>53</v>
      </c>
      <c r="F145" s="78" t="s">
        <v>160</v>
      </c>
      <c r="G145" s="76" t="s">
        <v>162</v>
      </c>
      <c r="H145" s="77">
        <f t="shared" si="27"/>
        <v>1153.5999999999999</v>
      </c>
      <c r="I145" s="71"/>
      <c r="J145" s="71">
        <v>0</v>
      </c>
      <c r="K145" s="138">
        <v>578.70000000000005</v>
      </c>
      <c r="L145" s="309">
        <v>574.9</v>
      </c>
      <c r="M145" s="136">
        <v>0</v>
      </c>
      <c r="N145" s="136">
        <v>0</v>
      </c>
      <c r="O145" s="136">
        <v>0</v>
      </c>
    </row>
    <row r="146" spans="1:15" s="84" customFormat="1" ht="36" customHeight="1" x14ac:dyDescent="0.25">
      <c r="A146" s="187"/>
      <c r="B146" s="188" t="s">
        <v>167</v>
      </c>
      <c r="C146" s="189"/>
      <c r="D146" s="153" t="s">
        <v>45</v>
      </c>
      <c r="E146" s="78" t="s">
        <v>53</v>
      </c>
      <c r="F146" s="78" t="s">
        <v>65</v>
      </c>
      <c r="G146" s="78" t="s">
        <v>168</v>
      </c>
      <c r="H146" s="82">
        <f t="shared" si="27"/>
        <v>223.5</v>
      </c>
      <c r="I146" s="83"/>
      <c r="J146" s="83">
        <f t="shared" ref="J146:O146" si="28">J150+J152+J154+J156+J158+J160+J162+J164+J166+J168+J170+J148</f>
        <v>223.5</v>
      </c>
      <c r="K146" s="83">
        <f t="shared" si="28"/>
        <v>0</v>
      </c>
      <c r="L146" s="304">
        <f t="shared" si="28"/>
        <v>0</v>
      </c>
      <c r="M146" s="83">
        <f t="shared" si="28"/>
        <v>0</v>
      </c>
      <c r="N146" s="83">
        <f t="shared" si="28"/>
        <v>0</v>
      </c>
      <c r="O146" s="83">
        <f t="shared" si="28"/>
        <v>0</v>
      </c>
    </row>
    <row r="147" spans="1:15" s="84" customFormat="1" ht="42" customHeight="1" x14ac:dyDescent="0.25">
      <c r="A147" s="173"/>
      <c r="B147" s="151"/>
      <c r="C147" s="152"/>
      <c r="D147" s="160"/>
      <c r="E147" s="78" t="s">
        <v>53</v>
      </c>
      <c r="F147" s="78" t="s">
        <v>65</v>
      </c>
      <c r="G147" s="78" t="s">
        <v>169</v>
      </c>
      <c r="H147" s="82">
        <f t="shared" si="27"/>
        <v>1123.3</v>
      </c>
      <c r="I147" s="83"/>
      <c r="J147" s="83">
        <f t="shared" ref="J147:O147" si="29">J149+J151+J153+J155+J157+J159+J161+J163+J165+J167+J169+J171</f>
        <v>0</v>
      </c>
      <c r="K147" s="83">
        <f t="shared" si="29"/>
        <v>270.90000000000003</v>
      </c>
      <c r="L147" s="304">
        <f t="shared" si="29"/>
        <v>213.1</v>
      </c>
      <c r="M147" s="83">
        <f t="shared" si="29"/>
        <v>213.1</v>
      </c>
      <c r="N147" s="83">
        <f t="shared" si="29"/>
        <v>213.1</v>
      </c>
      <c r="O147" s="83">
        <f t="shared" si="29"/>
        <v>213.1</v>
      </c>
    </row>
    <row r="148" spans="1:15" ht="33.75" customHeight="1" x14ac:dyDescent="0.25">
      <c r="A148" s="134"/>
      <c r="B148" s="179" t="s">
        <v>170</v>
      </c>
      <c r="C148" s="180"/>
      <c r="D148" s="178" t="s">
        <v>171</v>
      </c>
      <c r="E148" s="78" t="s">
        <v>53</v>
      </c>
      <c r="F148" s="78" t="s">
        <v>65</v>
      </c>
      <c r="G148" s="78" t="s">
        <v>168</v>
      </c>
      <c r="H148" s="77">
        <f t="shared" si="27"/>
        <v>32</v>
      </c>
      <c r="I148" s="71"/>
      <c r="J148" s="71">
        <v>32</v>
      </c>
      <c r="K148" s="71">
        <v>0</v>
      </c>
      <c r="L148" s="303">
        <v>0</v>
      </c>
      <c r="M148" s="71">
        <v>0</v>
      </c>
      <c r="N148" s="71">
        <v>0</v>
      </c>
      <c r="O148" s="71">
        <v>0</v>
      </c>
    </row>
    <row r="149" spans="1:15" ht="33.75" customHeight="1" x14ac:dyDescent="0.25">
      <c r="A149" s="134"/>
      <c r="B149" s="151"/>
      <c r="C149" s="152"/>
      <c r="D149" s="160"/>
      <c r="E149" s="78" t="s">
        <v>53</v>
      </c>
      <c r="F149" s="78" t="s">
        <v>65</v>
      </c>
      <c r="G149" s="78" t="s">
        <v>169</v>
      </c>
      <c r="H149" s="77">
        <f t="shared" si="27"/>
        <v>160</v>
      </c>
      <c r="I149" s="71"/>
      <c r="J149" s="71">
        <v>0</v>
      </c>
      <c r="K149" s="71">
        <v>32</v>
      </c>
      <c r="L149" s="303">
        <v>32</v>
      </c>
      <c r="M149" s="71">
        <v>32</v>
      </c>
      <c r="N149" s="71">
        <v>32</v>
      </c>
      <c r="O149" s="71">
        <v>32</v>
      </c>
    </row>
    <row r="150" spans="1:15" ht="31.5" customHeight="1" x14ac:dyDescent="0.25">
      <c r="A150" s="134"/>
      <c r="B150" s="179" t="s">
        <v>172</v>
      </c>
      <c r="C150" s="180"/>
      <c r="D150" s="178" t="s">
        <v>171</v>
      </c>
      <c r="E150" s="78" t="s">
        <v>53</v>
      </c>
      <c r="F150" s="78" t="s">
        <v>65</v>
      </c>
      <c r="G150" s="78" t="s">
        <v>168</v>
      </c>
      <c r="H150" s="77">
        <f t="shared" si="27"/>
        <v>12</v>
      </c>
      <c r="I150" s="71"/>
      <c r="J150" s="71">
        <v>12</v>
      </c>
      <c r="K150" s="71">
        <v>0</v>
      </c>
      <c r="L150" s="303">
        <v>0</v>
      </c>
      <c r="M150" s="71">
        <v>0</v>
      </c>
      <c r="N150" s="71">
        <v>0</v>
      </c>
      <c r="O150" s="71">
        <v>0</v>
      </c>
    </row>
    <row r="151" spans="1:15" ht="31.5" customHeight="1" x14ac:dyDescent="0.25">
      <c r="A151" s="134"/>
      <c r="B151" s="151"/>
      <c r="C151" s="152"/>
      <c r="D151" s="160"/>
      <c r="E151" s="78" t="s">
        <v>53</v>
      </c>
      <c r="F151" s="78" t="s">
        <v>65</v>
      </c>
      <c r="G151" s="78" t="s">
        <v>169</v>
      </c>
      <c r="H151" s="77">
        <f t="shared" si="27"/>
        <v>60</v>
      </c>
      <c r="I151" s="71"/>
      <c r="J151" s="71">
        <v>0</v>
      </c>
      <c r="K151" s="71">
        <v>12</v>
      </c>
      <c r="L151" s="303">
        <v>12</v>
      </c>
      <c r="M151" s="71">
        <v>12</v>
      </c>
      <c r="N151" s="71">
        <v>12</v>
      </c>
      <c r="O151" s="71">
        <v>12</v>
      </c>
    </row>
    <row r="152" spans="1:15" ht="35.25" customHeight="1" x14ac:dyDescent="0.25">
      <c r="A152" s="134"/>
      <c r="B152" s="181" t="s">
        <v>173</v>
      </c>
      <c r="C152" s="182"/>
      <c r="D152" s="178" t="s">
        <v>171</v>
      </c>
      <c r="E152" s="78" t="s">
        <v>53</v>
      </c>
      <c r="F152" s="78" t="s">
        <v>65</v>
      </c>
      <c r="G152" s="78" t="s">
        <v>168</v>
      </c>
      <c r="H152" s="77">
        <f t="shared" si="27"/>
        <v>17</v>
      </c>
      <c r="I152" s="71"/>
      <c r="J152" s="71">
        <v>17</v>
      </c>
      <c r="K152" s="71">
        <v>0</v>
      </c>
      <c r="L152" s="303">
        <v>0</v>
      </c>
      <c r="M152" s="71">
        <v>0</v>
      </c>
      <c r="N152" s="71">
        <v>0</v>
      </c>
      <c r="O152" s="71">
        <v>0</v>
      </c>
    </row>
    <row r="153" spans="1:15" ht="32.25" customHeight="1" x14ac:dyDescent="0.25">
      <c r="A153" s="134"/>
      <c r="B153" s="183"/>
      <c r="C153" s="184"/>
      <c r="D153" s="160"/>
      <c r="E153" s="78" t="s">
        <v>53</v>
      </c>
      <c r="F153" s="78" t="s">
        <v>65</v>
      </c>
      <c r="G153" s="78" t="s">
        <v>169</v>
      </c>
      <c r="H153" s="77">
        <f t="shared" si="27"/>
        <v>85</v>
      </c>
      <c r="I153" s="71"/>
      <c r="J153" s="71">
        <v>0</v>
      </c>
      <c r="K153" s="71">
        <v>17</v>
      </c>
      <c r="L153" s="303">
        <v>17</v>
      </c>
      <c r="M153" s="71">
        <v>17</v>
      </c>
      <c r="N153" s="71">
        <v>17</v>
      </c>
      <c r="O153" s="71">
        <v>17</v>
      </c>
    </row>
    <row r="154" spans="1:15" ht="36.75" customHeight="1" x14ac:dyDescent="0.25">
      <c r="A154" s="134"/>
      <c r="B154" s="179" t="s">
        <v>174</v>
      </c>
      <c r="C154" s="180"/>
      <c r="D154" s="178" t="s">
        <v>171</v>
      </c>
      <c r="E154" s="78" t="s">
        <v>53</v>
      </c>
      <c r="F154" s="78" t="s">
        <v>65</v>
      </c>
      <c r="G154" s="78" t="s">
        <v>168</v>
      </c>
      <c r="H154" s="77">
        <f t="shared" si="27"/>
        <v>22</v>
      </c>
      <c r="I154" s="71"/>
      <c r="J154" s="71">
        <v>22</v>
      </c>
      <c r="K154" s="71">
        <v>0</v>
      </c>
      <c r="L154" s="303">
        <v>0</v>
      </c>
      <c r="M154" s="71">
        <v>0</v>
      </c>
      <c r="N154" s="71">
        <v>0</v>
      </c>
      <c r="O154" s="71">
        <v>0</v>
      </c>
    </row>
    <row r="155" spans="1:15" ht="33.75" customHeight="1" x14ac:dyDescent="0.25">
      <c r="A155" s="134"/>
      <c r="B155" s="151"/>
      <c r="C155" s="152"/>
      <c r="D155" s="160"/>
      <c r="E155" s="78" t="s">
        <v>53</v>
      </c>
      <c r="F155" s="78" t="s">
        <v>65</v>
      </c>
      <c r="G155" s="78" t="s">
        <v>169</v>
      </c>
      <c r="H155" s="77">
        <f t="shared" si="27"/>
        <v>110</v>
      </c>
      <c r="I155" s="71"/>
      <c r="J155" s="71">
        <v>0</v>
      </c>
      <c r="K155" s="71">
        <v>22</v>
      </c>
      <c r="L155" s="303">
        <v>22</v>
      </c>
      <c r="M155" s="71">
        <v>22</v>
      </c>
      <c r="N155" s="71">
        <v>22</v>
      </c>
      <c r="O155" s="71">
        <v>22</v>
      </c>
    </row>
    <row r="156" spans="1:15" ht="35.25" customHeight="1" x14ac:dyDescent="0.25">
      <c r="A156" s="134"/>
      <c r="B156" s="179" t="s">
        <v>175</v>
      </c>
      <c r="C156" s="180"/>
      <c r="D156" s="178" t="s">
        <v>171</v>
      </c>
      <c r="E156" s="78" t="s">
        <v>53</v>
      </c>
      <c r="F156" s="78" t="s">
        <v>65</v>
      </c>
      <c r="G156" s="78" t="s">
        <v>168</v>
      </c>
      <c r="H156" s="77">
        <f t="shared" si="27"/>
        <v>10</v>
      </c>
      <c r="I156" s="71"/>
      <c r="J156" s="71">
        <v>10</v>
      </c>
      <c r="K156" s="71">
        <v>0</v>
      </c>
      <c r="L156" s="303">
        <v>0</v>
      </c>
      <c r="M156" s="71">
        <v>0</v>
      </c>
      <c r="N156" s="71">
        <v>0</v>
      </c>
      <c r="O156" s="71">
        <v>0</v>
      </c>
    </row>
    <row r="157" spans="1:15" ht="35.25" customHeight="1" x14ac:dyDescent="0.25">
      <c r="A157" s="134"/>
      <c r="B157" s="151"/>
      <c r="C157" s="152"/>
      <c r="D157" s="160"/>
      <c r="E157" s="78" t="s">
        <v>53</v>
      </c>
      <c r="F157" s="78" t="s">
        <v>65</v>
      </c>
      <c r="G157" s="78" t="s">
        <v>169</v>
      </c>
      <c r="H157" s="77">
        <f t="shared" si="27"/>
        <v>50</v>
      </c>
      <c r="I157" s="71"/>
      <c r="J157" s="71">
        <v>0</v>
      </c>
      <c r="K157" s="71">
        <v>10</v>
      </c>
      <c r="L157" s="303">
        <v>10</v>
      </c>
      <c r="M157" s="71">
        <v>10</v>
      </c>
      <c r="N157" s="71">
        <v>10</v>
      </c>
      <c r="O157" s="71">
        <v>10</v>
      </c>
    </row>
    <row r="158" spans="1:15" ht="35.25" customHeight="1" x14ac:dyDescent="0.25">
      <c r="A158" s="172"/>
      <c r="B158" s="179" t="s">
        <v>176</v>
      </c>
      <c r="C158" s="180"/>
      <c r="D158" s="178" t="s">
        <v>171</v>
      </c>
      <c r="E158" s="78" t="s">
        <v>53</v>
      </c>
      <c r="F158" s="78" t="s">
        <v>65</v>
      </c>
      <c r="G158" s="78" t="s">
        <v>168</v>
      </c>
      <c r="H158" s="77">
        <f t="shared" si="27"/>
        <v>11</v>
      </c>
      <c r="I158" s="71"/>
      <c r="J158" s="71">
        <v>11</v>
      </c>
      <c r="K158" s="71">
        <v>0</v>
      </c>
      <c r="L158" s="303">
        <v>0</v>
      </c>
      <c r="M158" s="71">
        <v>0</v>
      </c>
      <c r="N158" s="71">
        <v>0</v>
      </c>
      <c r="O158" s="71">
        <v>0</v>
      </c>
    </row>
    <row r="159" spans="1:15" ht="35.25" customHeight="1" x14ac:dyDescent="0.25">
      <c r="A159" s="173"/>
      <c r="B159" s="151"/>
      <c r="C159" s="152"/>
      <c r="D159" s="160"/>
      <c r="E159" s="78" t="s">
        <v>53</v>
      </c>
      <c r="F159" s="78" t="s">
        <v>65</v>
      </c>
      <c r="G159" s="78" t="s">
        <v>169</v>
      </c>
      <c r="H159" s="77">
        <f t="shared" si="27"/>
        <v>55</v>
      </c>
      <c r="I159" s="71"/>
      <c r="J159" s="71">
        <v>0</v>
      </c>
      <c r="K159" s="71">
        <v>11</v>
      </c>
      <c r="L159" s="303">
        <v>11</v>
      </c>
      <c r="M159" s="71">
        <v>11</v>
      </c>
      <c r="N159" s="71">
        <v>11</v>
      </c>
      <c r="O159" s="71">
        <v>11</v>
      </c>
    </row>
    <row r="160" spans="1:15" ht="31.5" customHeight="1" x14ac:dyDescent="0.25">
      <c r="A160" s="134"/>
      <c r="B160" s="179" t="s">
        <v>177</v>
      </c>
      <c r="C160" s="180"/>
      <c r="D160" s="178" t="s">
        <v>171</v>
      </c>
      <c r="E160" s="78" t="s">
        <v>53</v>
      </c>
      <c r="F160" s="78" t="s">
        <v>65</v>
      </c>
      <c r="G160" s="78" t="s">
        <v>168</v>
      </c>
      <c r="H160" s="77">
        <f t="shared" si="27"/>
        <v>17</v>
      </c>
      <c r="I160" s="71"/>
      <c r="J160" s="71">
        <v>17</v>
      </c>
      <c r="K160" s="71">
        <v>0</v>
      </c>
      <c r="L160" s="303">
        <v>0</v>
      </c>
      <c r="M160" s="71">
        <v>0</v>
      </c>
      <c r="N160" s="71">
        <v>0</v>
      </c>
      <c r="O160" s="71">
        <v>0</v>
      </c>
    </row>
    <row r="161" spans="1:15" ht="31.5" customHeight="1" x14ac:dyDescent="0.25">
      <c r="A161" s="134"/>
      <c r="B161" s="151"/>
      <c r="C161" s="152"/>
      <c r="D161" s="160"/>
      <c r="E161" s="78" t="s">
        <v>53</v>
      </c>
      <c r="F161" s="78" t="s">
        <v>65</v>
      </c>
      <c r="G161" s="78" t="s">
        <v>169</v>
      </c>
      <c r="H161" s="77">
        <f t="shared" si="27"/>
        <v>85</v>
      </c>
      <c r="I161" s="71"/>
      <c r="J161" s="71">
        <v>0</v>
      </c>
      <c r="K161" s="71">
        <v>17</v>
      </c>
      <c r="L161" s="303">
        <v>17</v>
      </c>
      <c r="M161" s="71">
        <v>17</v>
      </c>
      <c r="N161" s="71">
        <v>17</v>
      </c>
      <c r="O161" s="71">
        <v>17</v>
      </c>
    </row>
    <row r="162" spans="1:15" ht="31.5" customHeight="1" x14ac:dyDescent="0.25">
      <c r="A162" s="134"/>
      <c r="B162" s="174" t="s">
        <v>178</v>
      </c>
      <c r="C162" s="175"/>
      <c r="D162" s="178" t="s">
        <v>171</v>
      </c>
      <c r="E162" s="78" t="s">
        <v>53</v>
      </c>
      <c r="F162" s="78" t="s">
        <v>65</v>
      </c>
      <c r="G162" s="78" t="s">
        <v>168</v>
      </c>
      <c r="H162" s="77">
        <f t="shared" si="27"/>
        <v>5</v>
      </c>
      <c r="I162" s="71"/>
      <c r="J162" s="71">
        <v>5</v>
      </c>
      <c r="K162" s="71">
        <v>0</v>
      </c>
      <c r="L162" s="303">
        <v>0</v>
      </c>
      <c r="M162" s="71">
        <v>0</v>
      </c>
      <c r="N162" s="71">
        <v>0</v>
      </c>
      <c r="O162" s="71">
        <v>0</v>
      </c>
    </row>
    <row r="163" spans="1:15" ht="31.5" customHeight="1" x14ac:dyDescent="0.25">
      <c r="A163" s="134"/>
      <c r="B163" s="176"/>
      <c r="C163" s="177"/>
      <c r="D163" s="160"/>
      <c r="E163" s="78" t="s">
        <v>53</v>
      </c>
      <c r="F163" s="78" t="s">
        <v>65</v>
      </c>
      <c r="G163" s="78" t="s">
        <v>169</v>
      </c>
      <c r="H163" s="77">
        <f t="shared" si="27"/>
        <v>85.8</v>
      </c>
      <c r="I163" s="71"/>
      <c r="J163" s="71">
        <v>0</v>
      </c>
      <c r="K163" s="71">
        <v>65.8</v>
      </c>
      <c r="L163" s="303">
        <v>5</v>
      </c>
      <c r="M163" s="71">
        <v>5</v>
      </c>
      <c r="N163" s="71">
        <v>5</v>
      </c>
      <c r="O163" s="71">
        <v>5</v>
      </c>
    </row>
    <row r="164" spans="1:15" ht="34.5" customHeight="1" x14ac:dyDescent="0.25">
      <c r="A164" s="134"/>
      <c r="B164" s="179" t="s">
        <v>179</v>
      </c>
      <c r="C164" s="180"/>
      <c r="D164" s="178" t="s">
        <v>171</v>
      </c>
      <c r="E164" s="78" t="s">
        <v>53</v>
      </c>
      <c r="F164" s="78" t="s">
        <v>65</v>
      </c>
      <c r="G164" s="78" t="s">
        <v>168</v>
      </c>
      <c r="H164" s="77">
        <f t="shared" si="27"/>
        <v>8</v>
      </c>
      <c r="I164" s="71"/>
      <c r="J164" s="71">
        <v>8</v>
      </c>
      <c r="K164" s="71">
        <v>0</v>
      </c>
      <c r="L164" s="303">
        <v>0</v>
      </c>
      <c r="M164" s="71">
        <v>0</v>
      </c>
      <c r="N164" s="71">
        <v>0</v>
      </c>
      <c r="O164" s="71">
        <v>0</v>
      </c>
    </row>
    <row r="165" spans="1:15" ht="34.5" customHeight="1" x14ac:dyDescent="0.25">
      <c r="A165" s="134"/>
      <c r="B165" s="151"/>
      <c r="C165" s="152"/>
      <c r="D165" s="160"/>
      <c r="E165" s="78" t="s">
        <v>53</v>
      </c>
      <c r="F165" s="78" t="s">
        <v>65</v>
      </c>
      <c r="G165" s="78" t="s">
        <v>169</v>
      </c>
      <c r="H165" s="77">
        <f t="shared" si="27"/>
        <v>40</v>
      </c>
      <c r="I165" s="71"/>
      <c r="J165" s="71">
        <v>0</v>
      </c>
      <c r="K165" s="71">
        <v>8</v>
      </c>
      <c r="L165" s="303">
        <v>8</v>
      </c>
      <c r="M165" s="71">
        <v>8</v>
      </c>
      <c r="N165" s="71">
        <v>8</v>
      </c>
      <c r="O165" s="71">
        <v>8</v>
      </c>
    </row>
    <row r="166" spans="1:15" ht="33" customHeight="1" x14ac:dyDescent="0.25">
      <c r="A166" s="172"/>
      <c r="B166" s="174" t="s">
        <v>180</v>
      </c>
      <c r="C166" s="175"/>
      <c r="D166" s="178" t="s">
        <v>171</v>
      </c>
      <c r="E166" s="78" t="s">
        <v>53</v>
      </c>
      <c r="F166" s="78" t="s">
        <v>65</v>
      </c>
      <c r="G166" s="78" t="s">
        <v>168</v>
      </c>
      <c r="H166" s="77">
        <f t="shared" si="27"/>
        <v>36</v>
      </c>
      <c r="I166" s="71"/>
      <c r="J166" s="71">
        <v>36</v>
      </c>
      <c r="K166" s="71">
        <v>0</v>
      </c>
      <c r="L166" s="303">
        <v>0</v>
      </c>
      <c r="M166" s="71">
        <v>0</v>
      </c>
      <c r="N166" s="71">
        <v>0</v>
      </c>
      <c r="O166" s="71">
        <v>0</v>
      </c>
    </row>
    <row r="167" spans="1:15" ht="33" customHeight="1" x14ac:dyDescent="0.25">
      <c r="A167" s="173"/>
      <c r="B167" s="176"/>
      <c r="C167" s="177"/>
      <c r="D167" s="160"/>
      <c r="E167" s="78" t="s">
        <v>53</v>
      </c>
      <c r="F167" s="78" t="s">
        <v>65</v>
      </c>
      <c r="G167" s="78" t="s">
        <v>169</v>
      </c>
      <c r="H167" s="77">
        <f t="shared" si="27"/>
        <v>180</v>
      </c>
      <c r="I167" s="71"/>
      <c r="J167" s="71">
        <v>0</v>
      </c>
      <c r="K167" s="71">
        <v>36</v>
      </c>
      <c r="L167" s="303">
        <v>36</v>
      </c>
      <c r="M167" s="71">
        <v>36</v>
      </c>
      <c r="N167" s="71">
        <v>36</v>
      </c>
      <c r="O167" s="71">
        <v>36</v>
      </c>
    </row>
    <row r="168" spans="1:15" ht="31.5" customHeight="1" x14ac:dyDescent="0.25">
      <c r="A168" s="134"/>
      <c r="B168" s="179" t="s">
        <v>181</v>
      </c>
      <c r="C168" s="180"/>
      <c r="D168" s="168" t="s">
        <v>182</v>
      </c>
      <c r="E168" s="78" t="s">
        <v>53</v>
      </c>
      <c r="F168" s="78" t="s">
        <v>65</v>
      </c>
      <c r="G168" s="78" t="s">
        <v>168</v>
      </c>
      <c r="H168" s="77">
        <f t="shared" si="27"/>
        <v>42.1</v>
      </c>
      <c r="I168" s="71"/>
      <c r="J168" s="71">
        <v>42.1</v>
      </c>
      <c r="K168" s="71">
        <v>0</v>
      </c>
      <c r="L168" s="303">
        <v>0</v>
      </c>
      <c r="M168" s="71">
        <v>0</v>
      </c>
      <c r="N168" s="71">
        <v>0</v>
      </c>
      <c r="O168" s="71">
        <v>0</v>
      </c>
    </row>
    <row r="169" spans="1:15" ht="31.5" customHeight="1" x14ac:dyDescent="0.25">
      <c r="A169" s="134"/>
      <c r="B169" s="151"/>
      <c r="C169" s="152"/>
      <c r="D169" s="160"/>
      <c r="E169" s="78" t="s">
        <v>53</v>
      </c>
      <c r="F169" s="78" t="s">
        <v>65</v>
      </c>
      <c r="G169" s="78" t="s">
        <v>169</v>
      </c>
      <c r="H169" s="77">
        <f t="shared" si="27"/>
        <v>208.5</v>
      </c>
      <c r="I169" s="71"/>
      <c r="J169" s="71">
        <v>0</v>
      </c>
      <c r="K169" s="71">
        <f>42.1-2</f>
        <v>40.1</v>
      </c>
      <c r="L169" s="303">
        <v>42.1</v>
      </c>
      <c r="M169" s="71">
        <v>42.1</v>
      </c>
      <c r="N169" s="71">
        <v>42.1</v>
      </c>
      <c r="O169" s="71">
        <v>42.1</v>
      </c>
    </row>
    <row r="170" spans="1:15" ht="31.5" customHeight="1" x14ac:dyDescent="0.25">
      <c r="A170" s="134"/>
      <c r="B170" s="179" t="s">
        <v>183</v>
      </c>
      <c r="C170" s="180"/>
      <c r="D170" s="168" t="s">
        <v>182</v>
      </c>
      <c r="E170" s="78" t="s">
        <v>53</v>
      </c>
      <c r="F170" s="78" t="s">
        <v>65</v>
      </c>
      <c r="G170" s="78" t="s">
        <v>168</v>
      </c>
      <c r="H170" s="77">
        <f t="shared" si="27"/>
        <v>11.4</v>
      </c>
      <c r="I170" s="71"/>
      <c r="J170" s="71">
        <v>11.4</v>
      </c>
      <c r="K170" s="71">
        <v>0</v>
      </c>
      <c r="L170" s="303">
        <v>0</v>
      </c>
      <c r="M170" s="71">
        <v>0</v>
      </c>
      <c r="N170" s="71">
        <v>0</v>
      </c>
      <c r="O170" s="71">
        <v>0</v>
      </c>
    </row>
    <row r="171" spans="1:15" ht="30.75" customHeight="1" x14ac:dyDescent="0.25">
      <c r="A171" s="134"/>
      <c r="B171" s="151"/>
      <c r="C171" s="152"/>
      <c r="D171" s="160"/>
      <c r="E171" s="78" t="s">
        <v>53</v>
      </c>
      <c r="F171" s="78" t="s">
        <v>65</v>
      </c>
      <c r="G171" s="78" t="s">
        <v>169</v>
      </c>
      <c r="H171" s="77">
        <f t="shared" si="27"/>
        <v>4</v>
      </c>
      <c r="I171" s="71"/>
      <c r="J171" s="71">
        <v>0</v>
      </c>
      <c r="K171" s="71">
        <f>1-1</f>
        <v>0</v>
      </c>
      <c r="L171" s="303">
        <v>1</v>
      </c>
      <c r="M171" s="71">
        <v>1</v>
      </c>
      <c r="N171" s="71">
        <v>1</v>
      </c>
      <c r="O171" s="71">
        <v>1</v>
      </c>
    </row>
    <row r="172" spans="1:15" s="85" customFormat="1" ht="30" customHeight="1" x14ac:dyDescent="0.25">
      <c r="A172" s="141"/>
      <c r="B172" s="147" t="s">
        <v>184</v>
      </c>
      <c r="C172" s="148"/>
      <c r="D172" s="153" t="s">
        <v>45</v>
      </c>
      <c r="E172" s="81" t="s">
        <v>53</v>
      </c>
      <c r="F172" s="81" t="s">
        <v>65</v>
      </c>
      <c r="G172" s="81" t="s">
        <v>168</v>
      </c>
      <c r="H172" s="82">
        <f t="shared" si="27"/>
        <v>96.1</v>
      </c>
      <c r="I172" s="83"/>
      <c r="J172" s="83">
        <f t="shared" ref="J172:O173" si="30">J174+J176</f>
        <v>96.1</v>
      </c>
      <c r="K172" s="83">
        <f t="shared" si="30"/>
        <v>0</v>
      </c>
      <c r="L172" s="304">
        <f t="shared" si="30"/>
        <v>0</v>
      </c>
      <c r="M172" s="83">
        <f t="shared" si="30"/>
        <v>0</v>
      </c>
      <c r="N172" s="83">
        <f t="shared" si="30"/>
        <v>0</v>
      </c>
      <c r="O172" s="83">
        <f t="shared" si="30"/>
        <v>0</v>
      </c>
    </row>
    <row r="173" spans="1:15" s="85" customFormat="1" ht="30" customHeight="1" x14ac:dyDescent="0.25">
      <c r="A173" s="141"/>
      <c r="B173" s="161"/>
      <c r="C173" s="162"/>
      <c r="D173" s="163"/>
      <c r="E173" s="81" t="s">
        <v>53</v>
      </c>
      <c r="F173" s="81" t="s">
        <v>65</v>
      </c>
      <c r="G173" s="81" t="s">
        <v>185</v>
      </c>
      <c r="H173" s="82">
        <f t="shared" si="27"/>
        <v>604.5</v>
      </c>
      <c r="I173" s="83"/>
      <c r="J173" s="83">
        <f t="shared" si="30"/>
        <v>0</v>
      </c>
      <c r="K173" s="83">
        <f>K175+K177+K178</f>
        <v>178.5</v>
      </c>
      <c r="L173" s="304">
        <f t="shared" si="30"/>
        <v>106.5</v>
      </c>
      <c r="M173" s="83">
        <f t="shared" si="30"/>
        <v>106.5</v>
      </c>
      <c r="N173" s="83">
        <f t="shared" si="30"/>
        <v>106.5</v>
      </c>
      <c r="O173" s="83">
        <f t="shared" si="30"/>
        <v>106.5</v>
      </c>
    </row>
    <row r="174" spans="1:15" ht="30" customHeight="1" x14ac:dyDescent="0.25">
      <c r="A174" s="67"/>
      <c r="B174" s="164" t="s">
        <v>186</v>
      </c>
      <c r="C174" s="165"/>
      <c r="D174" s="168" t="s">
        <v>182</v>
      </c>
      <c r="E174" s="78" t="s">
        <v>53</v>
      </c>
      <c r="F174" s="78" t="s">
        <v>65</v>
      </c>
      <c r="G174" s="78" t="s">
        <v>168</v>
      </c>
      <c r="H174" s="77">
        <f t="shared" si="27"/>
        <v>30.6</v>
      </c>
      <c r="I174" s="71"/>
      <c r="J174" s="71">
        <v>30.6</v>
      </c>
      <c r="K174" s="71">
        <v>0</v>
      </c>
      <c r="L174" s="303">
        <v>0</v>
      </c>
      <c r="M174" s="71">
        <v>0</v>
      </c>
      <c r="N174" s="71">
        <v>0</v>
      </c>
      <c r="O174" s="71">
        <v>0</v>
      </c>
    </row>
    <row r="175" spans="1:15" ht="30" customHeight="1" x14ac:dyDescent="0.25">
      <c r="A175" s="67"/>
      <c r="B175" s="166"/>
      <c r="C175" s="167"/>
      <c r="D175" s="160"/>
      <c r="E175" s="78" t="s">
        <v>53</v>
      </c>
      <c r="F175" s="78" t="s">
        <v>65</v>
      </c>
      <c r="G175" s="78" t="s">
        <v>185</v>
      </c>
      <c r="H175" s="77">
        <f t="shared" si="27"/>
        <v>37</v>
      </c>
      <c r="I175" s="71"/>
      <c r="J175" s="71">
        <v>0</v>
      </c>
      <c r="K175" s="71">
        <f>7+9-7</f>
        <v>9</v>
      </c>
      <c r="L175" s="303">
        <v>7</v>
      </c>
      <c r="M175" s="71">
        <v>7</v>
      </c>
      <c r="N175" s="71">
        <v>7</v>
      </c>
      <c r="O175" s="71">
        <v>7</v>
      </c>
    </row>
    <row r="176" spans="1:15" ht="30" customHeight="1" x14ac:dyDescent="0.25">
      <c r="A176" s="67"/>
      <c r="B176" s="164" t="s">
        <v>187</v>
      </c>
      <c r="C176" s="169"/>
      <c r="D176" s="168" t="s">
        <v>182</v>
      </c>
      <c r="E176" s="78" t="s">
        <v>53</v>
      </c>
      <c r="F176" s="78" t="s">
        <v>65</v>
      </c>
      <c r="G176" s="78" t="s">
        <v>168</v>
      </c>
      <c r="H176" s="77">
        <f t="shared" si="27"/>
        <v>65.5</v>
      </c>
      <c r="I176" s="71"/>
      <c r="J176" s="71">
        <v>65.5</v>
      </c>
      <c r="K176" s="71">
        <v>0</v>
      </c>
      <c r="L176" s="303">
        <v>0</v>
      </c>
      <c r="M176" s="71">
        <v>0</v>
      </c>
      <c r="N176" s="71">
        <v>0</v>
      </c>
      <c r="O176" s="71">
        <v>0</v>
      </c>
    </row>
    <row r="177" spans="1:15" ht="30" customHeight="1" x14ac:dyDescent="0.25">
      <c r="A177" s="142"/>
      <c r="B177" s="170"/>
      <c r="C177" s="171"/>
      <c r="D177" s="160"/>
      <c r="E177" s="78" t="s">
        <v>53</v>
      </c>
      <c r="F177" s="78" t="s">
        <v>65</v>
      </c>
      <c r="G177" s="78" t="s">
        <v>185</v>
      </c>
      <c r="H177" s="77">
        <f t="shared" si="27"/>
        <v>507.5</v>
      </c>
      <c r="I177" s="71"/>
      <c r="J177" s="71">
        <v>0</v>
      </c>
      <c r="K177" s="71">
        <f>99.5+7+3</f>
        <v>109.5</v>
      </c>
      <c r="L177" s="303">
        <v>99.5</v>
      </c>
      <c r="M177" s="71">
        <v>99.5</v>
      </c>
      <c r="N177" s="71">
        <v>99.5</v>
      </c>
      <c r="O177" s="71">
        <v>99.5</v>
      </c>
    </row>
    <row r="178" spans="1:15" ht="46.5" customHeight="1" x14ac:dyDescent="0.25">
      <c r="A178" s="142"/>
      <c r="B178" s="145" t="s">
        <v>188</v>
      </c>
      <c r="C178" s="146"/>
      <c r="D178" s="143" t="s">
        <v>182</v>
      </c>
      <c r="E178" s="78" t="s">
        <v>53</v>
      </c>
      <c r="F178" s="78" t="s">
        <v>65</v>
      </c>
      <c r="G178" s="78" t="s">
        <v>185</v>
      </c>
      <c r="H178" s="77">
        <f t="shared" si="27"/>
        <v>60</v>
      </c>
      <c r="I178" s="71"/>
      <c r="J178" s="71">
        <v>0</v>
      </c>
      <c r="K178" s="71">
        <v>60</v>
      </c>
      <c r="L178" s="303"/>
      <c r="M178" s="71"/>
      <c r="N178" s="71"/>
      <c r="O178" s="71"/>
    </row>
    <row r="179" spans="1:15" s="84" customFormat="1" ht="21" customHeight="1" x14ac:dyDescent="0.25">
      <c r="B179" s="147" t="s">
        <v>189</v>
      </c>
      <c r="C179" s="148"/>
      <c r="D179" s="153" t="s">
        <v>45</v>
      </c>
      <c r="E179" s="81" t="s">
        <v>53</v>
      </c>
      <c r="F179" s="81" t="s">
        <v>65</v>
      </c>
      <c r="G179" s="130" t="s">
        <v>190</v>
      </c>
      <c r="H179" s="82">
        <f t="shared" si="27"/>
        <v>1103.2</v>
      </c>
      <c r="I179" s="83"/>
      <c r="J179" s="83">
        <v>1103.2</v>
      </c>
      <c r="K179" s="83">
        <v>0</v>
      </c>
      <c r="L179" s="304">
        <v>0</v>
      </c>
      <c r="M179" s="83">
        <v>0</v>
      </c>
      <c r="N179" s="83">
        <v>0</v>
      </c>
      <c r="O179" s="83">
        <v>0</v>
      </c>
    </row>
    <row r="180" spans="1:15" s="84" customFormat="1" ht="19.5" customHeight="1" x14ac:dyDescent="0.25">
      <c r="B180" s="149"/>
      <c r="C180" s="150"/>
      <c r="D180" s="154"/>
      <c r="E180" s="81" t="s">
        <v>53</v>
      </c>
      <c r="F180" s="81" t="s">
        <v>65</v>
      </c>
      <c r="G180" s="130" t="s">
        <v>191</v>
      </c>
      <c r="H180" s="82">
        <f>SUM(J180:O180)</f>
        <v>1160</v>
      </c>
      <c r="I180" s="83"/>
      <c r="J180" s="83">
        <v>0</v>
      </c>
      <c r="K180" s="83">
        <f>1160</f>
        <v>1160</v>
      </c>
      <c r="L180" s="304">
        <v>0</v>
      </c>
      <c r="M180" s="83">
        <v>0</v>
      </c>
      <c r="N180" s="83">
        <v>0</v>
      </c>
      <c r="O180" s="83">
        <v>0</v>
      </c>
    </row>
    <row r="181" spans="1:15" s="84" customFormat="1" ht="48" customHeight="1" x14ac:dyDescent="0.25">
      <c r="B181" s="151"/>
      <c r="C181" s="152"/>
      <c r="D181" s="126" t="s">
        <v>48</v>
      </c>
      <c r="E181" s="81" t="s">
        <v>49</v>
      </c>
      <c r="F181" s="81" t="s">
        <v>65</v>
      </c>
      <c r="G181" s="130" t="s">
        <v>191</v>
      </c>
      <c r="H181" s="82">
        <f t="shared" si="27"/>
        <v>415</v>
      </c>
      <c r="I181" s="83"/>
      <c r="J181" s="83">
        <v>0</v>
      </c>
      <c r="K181" s="83">
        <v>415</v>
      </c>
      <c r="L181" s="304">
        <v>0</v>
      </c>
      <c r="M181" s="83">
        <v>0</v>
      </c>
      <c r="N181" s="83">
        <v>0</v>
      </c>
      <c r="O181" s="83">
        <v>0</v>
      </c>
    </row>
    <row r="182" spans="1:15" s="84" customFormat="1" ht="42" customHeight="1" x14ac:dyDescent="0.25">
      <c r="B182" s="155" t="s">
        <v>192</v>
      </c>
      <c r="C182" s="156"/>
      <c r="D182" s="126" t="s">
        <v>45</v>
      </c>
      <c r="E182" s="81" t="s">
        <v>53</v>
      </c>
      <c r="F182" s="81" t="s">
        <v>65</v>
      </c>
      <c r="G182" s="130" t="s">
        <v>193</v>
      </c>
      <c r="H182" s="82">
        <f t="shared" si="27"/>
        <v>1000</v>
      </c>
      <c r="I182" s="83"/>
      <c r="J182" s="83">
        <v>1000</v>
      </c>
      <c r="K182" s="71">
        <v>0</v>
      </c>
      <c r="L182" s="303">
        <v>0</v>
      </c>
      <c r="M182" s="71">
        <v>0</v>
      </c>
      <c r="N182" s="71">
        <v>0</v>
      </c>
      <c r="O182" s="71">
        <v>0</v>
      </c>
    </row>
    <row r="183" spans="1:15" s="84" customFormat="1" ht="43.5" customHeight="1" x14ac:dyDescent="0.25">
      <c r="B183" s="157" t="s">
        <v>194</v>
      </c>
      <c r="C183" s="158"/>
      <c r="D183" s="126" t="s">
        <v>45</v>
      </c>
      <c r="E183" s="81" t="s">
        <v>53</v>
      </c>
      <c r="F183" s="81" t="s">
        <v>65</v>
      </c>
      <c r="G183" s="130" t="s">
        <v>154</v>
      </c>
      <c r="H183" s="82">
        <f t="shared" si="27"/>
        <v>547.5</v>
      </c>
      <c r="I183" s="83"/>
      <c r="J183" s="83">
        <v>547.5</v>
      </c>
      <c r="K183" s="71">
        <v>0</v>
      </c>
      <c r="L183" s="303">
        <v>0</v>
      </c>
      <c r="M183" s="71">
        <v>0</v>
      </c>
      <c r="N183" s="71">
        <v>0</v>
      </c>
      <c r="O183" s="71">
        <v>0</v>
      </c>
    </row>
    <row r="184" spans="1:15" s="84" customFormat="1" ht="43.5" customHeight="1" x14ac:dyDescent="0.25">
      <c r="B184" s="151"/>
      <c r="C184" s="152"/>
      <c r="D184" s="126" t="s">
        <v>45</v>
      </c>
      <c r="E184" s="81" t="s">
        <v>53</v>
      </c>
      <c r="F184" s="81" t="s">
        <v>65</v>
      </c>
      <c r="G184" s="130" t="s">
        <v>195</v>
      </c>
      <c r="H184" s="82">
        <f>SUM(J184:O184)</f>
        <v>2588.8000000000002</v>
      </c>
      <c r="I184" s="83"/>
      <c r="J184" s="83">
        <v>0</v>
      </c>
      <c r="K184" s="83">
        <v>2588.8000000000002</v>
      </c>
      <c r="L184" s="304">
        <v>0</v>
      </c>
      <c r="M184" s="83">
        <v>0</v>
      </c>
      <c r="N184" s="83">
        <v>0</v>
      </c>
      <c r="O184" s="83">
        <v>0</v>
      </c>
    </row>
    <row r="185" spans="1:15" s="84" customFormat="1" ht="36" customHeight="1" x14ac:dyDescent="0.25">
      <c r="B185" s="157" t="s">
        <v>196</v>
      </c>
      <c r="C185" s="159"/>
      <c r="D185" s="153" t="s">
        <v>45</v>
      </c>
      <c r="E185" s="81" t="s">
        <v>53</v>
      </c>
      <c r="F185" s="81" t="s">
        <v>65</v>
      </c>
      <c r="G185" s="130" t="s">
        <v>154</v>
      </c>
      <c r="H185" s="82">
        <f t="shared" si="27"/>
        <v>95.8</v>
      </c>
      <c r="I185" s="83"/>
      <c r="J185" s="83">
        <v>95.8</v>
      </c>
      <c r="K185" s="71">
        <v>0</v>
      </c>
      <c r="L185" s="303">
        <v>0</v>
      </c>
      <c r="M185" s="71">
        <v>0</v>
      </c>
      <c r="N185" s="71">
        <v>0</v>
      </c>
      <c r="O185" s="71">
        <v>0</v>
      </c>
    </row>
    <row r="186" spans="1:15" s="84" customFormat="1" ht="36" customHeight="1" x14ac:dyDescent="0.25">
      <c r="B186" s="151"/>
      <c r="C186" s="152"/>
      <c r="D186" s="160"/>
      <c r="E186" s="81" t="s">
        <v>53</v>
      </c>
      <c r="F186" s="81" t="s">
        <v>65</v>
      </c>
      <c r="G186" s="130" t="s">
        <v>197</v>
      </c>
      <c r="H186" s="82">
        <f t="shared" si="27"/>
        <v>418.79999999999995</v>
      </c>
      <c r="I186" s="83"/>
      <c r="J186" s="83">
        <v>0</v>
      </c>
      <c r="K186" s="83">
        <f>181.7+130.6+106.5</f>
        <v>418.79999999999995</v>
      </c>
      <c r="L186" s="304">
        <v>0</v>
      </c>
      <c r="M186" s="83">
        <v>0</v>
      </c>
      <c r="N186" s="83">
        <v>0</v>
      </c>
      <c r="O186" s="83">
        <v>0</v>
      </c>
    </row>
  </sheetData>
  <mergeCells count="161">
    <mergeCell ref="D1:F1"/>
    <mergeCell ref="G1:N1"/>
    <mergeCell ref="B2:C2"/>
    <mergeCell ref="H2:K2"/>
    <mergeCell ref="L2:O2"/>
    <mergeCell ref="B5:M5"/>
    <mergeCell ref="H9:H10"/>
    <mergeCell ref="B11:C11"/>
    <mergeCell ref="B12:C13"/>
    <mergeCell ref="B20:C24"/>
    <mergeCell ref="B25:C26"/>
    <mergeCell ref="D25:D26"/>
    <mergeCell ref="B6:M6"/>
    <mergeCell ref="B7:H7"/>
    <mergeCell ref="A8:A10"/>
    <mergeCell ref="B8:C10"/>
    <mergeCell ref="D8:D10"/>
    <mergeCell ref="E8:G8"/>
    <mergeCell ref="H8:O8"/>
    <mergeCell ref="E9:E10"/>
    <mergeCell ref="F9:F10"/>
    <mergeCell ref="G9:G10"/>
    <mergeCell ref="B36:C39"/>
    <mergeCell ref="D36:D37"/>
    <mergeCell ref="D38:D39"/>
    <mergeCell ref="B40:C41"/>
    <mergeCell ref="E40:E41"/>
    <mergeCell ref="F40:F41"/>
    <mergeCell ref="B27:C28"/>
    <mergeCell ref="D27:D28"/>
    <mergeCell ref="B29:C29"/>
    <mergeCell ref="B30:C35"/>
    <mergeCell ref="D30:D31"/>
    <mergeCell ref="D32:D33"/>
    <mergeCell ref="D34:D35"/>
    <mergeCell ref="B49:C50"/>
    <mergeCell ref="D49:D50"/>
    <mergeCell ref="B51:C52"/>
    <mergeCell ref="D51:D52"/>
    <mergeCell ref="B53:C54"/>
    <mergeCell ref="D53:D54"/>
    <mergeCell ref="G40:G41"/>
    <mergeCell ref="H40:H41"/>
    <mergeCell ref="B42:C42"/>
    <mergeCell ref="B43:C44"/>
    <mergeCell ref="D43:D44"/>
    <mergeCell ref="B45:C48"/>
    <mergeCell ref="D45:D48"/>
    <mergeCell ref="B61:C62"/>
    <mergeCell ref="D61:D62"/>
    <mergeCell ref="B63:C64"/>
    <mergeCell ref="D63:D64"/>
    <mergeCell ref="B65:C66"/>
    <mergeCell ref="D65:D66"/>
    <mergeCell ref="B55:C55"/>
    <mergeCell ref="B56:C56"/>
    <mergeCell ref="B57:C58"/>
    <mergeCell ref="D57:D58"/>
    <mergeCell ref="B59:C60"/>
    <mergeCell ref="D59:D60"/>
    <mergeCell ref="B78:C79"/>
    <mergeCell ref="D78:D79"/>
    <mergeCell ref="B80:C81"/>
    <mergeCell ref="D80:D81"/>
    <mergeCell ref="B82:C86"/>
    <mergeCell ref="D82:D86"/>
    <mergeCell ref="B67:C72"/>
    <mergeCell ref="D67:D72"/>
    <mergeCell ref="B73:C73"/>
    <mergeCell ref="B74:C74"/>
    <mergeCell ref="B75:C77"/>
    <mergeCell ref="D75:D77"/>
    <mergeCell ref="B93:C93"/>
    <mergeCell ref="B94:C94"/>
    <mergeCell ref="B95:C95"/>
    <mergeCell ref="B97:C98"/>
    <mergeCell ref="D97:D98"/>
    <mergeCell ref="B99:C100"/>
    <mergeCell ref="D99:D100"/>
    <mergeCell ref="B87:C88"/>
    <mergeCell ref="D87:D88"/>
    <mergeCell ref="B89:C90"/>
    <mergeCell ref="D89:D90"/>
    <mergeCell ref="B91:C92"/>
    <mergeCell ref="D91:D92"/>
    <mergeCell ref="B96:C96"/>
    <mergeCell ref="B108:C109"/>
    <mergeCell ref="D108:D109"/>
    <mergeCell ref="B110:C111"/>
    <mergeCell ref="D110:D111"/>
    <mergeCell ref="B112:C113"/>
    <mergeCell ref="D112:D113"/>
    <mergeCell ref="B101:C103"/>
    <mergeCell ref="D101:D103"/>
    <mergeCell ref="B104:C105"/>
    <mergeCell ref="D104:D105"/>
    <mergeCell ref="B106:C107"/>
    <mergeCell ref="D106:D107"/>
    <mergeCell ref="A124:A125"/>
    <mergeCell ref="B124:C125"/>
    <mergeCell ref="D124:D125"/>
    <mergeCell ref="A126:A127"/>
    <mergeCell ref="B126:C127"/>
    <mergeCell ref="D126:D127"/>
    <mergeCell ref="B114:C114"/>
    <mergeCell ref="A115:A121"/>
    <mergeCell ref="B115:C121"/>
    <mergeCell ref="A122:A123"/>
    <mergeCell ref="B122:C123"/>
    <mergeCell ref="D122:D123"/>
    <mergeCell ref="B143:C143"/>
    <mergeCell ref="B144:C145"/>
    <mergeCell ref="D144:D145"/>
    <mergeCell ref="A146:A147"/>
    <mergeCell ref="B146:C147"/>
    <mergeCell ref="D146:D147"/>
    <mergeCell ref="A128:A136"/>
    <mergeCell ref="B128:C136"/>
    <mergeCell ref="B137:C140"/>
    <mergeCell ref="D137:D140"/>
    <mergeCell ref="B141:C142"/>
    <mergeCell ref="D141:D142"/>
    <mergeCell ref="B154:C155"/>
    <mergeCell ref="D154:D155"/>
    <mergeCell ref="B156:C157"/>
    <mergeCell ref="D156:D157"/>
    <mergeCell ref="A158:A159"/>
    <mergeCell ref="B158:C159"/>
    <mergeCell ref="D158:D159"/>
    <mergeCell ref="B148:C149"/>
    <mergeCell ref="D148:D149"/>
    <mergeCell ref="B150:C151"/>
    <mergeCell ref="D150:D151"/>
    <mergeCell ref="B152:C153"/>
    <mergeCell ref="D152:D153"/>
    <mergeCell ref="A166:A167"/>
    <mergeCell ref="B166:C167"/>
    <mergeCell ref="D166:D167"/>
    <mergeCell ref="B168:C169"/>
    <mergeCell ref="D168:D169"/>
    <mergeCell ref="B170:C171"/>
    <mergeCell ref="D170:D171"/>
    <mergeCell ref="B160:C161"/>
    <mergeCell ref="D160:D161"/>
    <mergeCell ref="B162:C163"/>
    <mergeCell ref="D162:D163"/>
    <mergeCell ref="B164:C165"/>
    <mergeCell ref="D164:D165"/>
    <mergeCell ref="B178:C178"/>
    <mergeCell ref="B179:C181"/>
    <mergeCell ref="D179:D180"/>
    <mergeCell ref="B182:C182"/>
    <mergeCell ref="B183:C184"/>
    <mergeCell ref="B185:C186"/>
    <mergeCell ref="D185:D186"/>
    <mergeCell ref="B172:C173"/>
    <mergeCell ref="D172:D173"/>
    <mergeCell ref="B174:C175"/>
    <mergeCell ref="D174:D175"/>
    <mergeCell ref="B176:C177"/>
    <mergeCell ref="D176:D177"/>
  </mergeCells>
  <pageMargins left="0.70866141732283472" right="0" top="0.74803149606299213" bottom="0" header="0.31496062992125984" footer="0.31496062992125984"/>
  <pageSetup paperSize="9" scale="6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6"/>
  <sheetViews>
    <sheetView workbookViewId="0">
      <selection activeCell="I31" sqref="I31"/>
    </sheetView>
  </sheetViews>
  <sheetFormatPr defaultRowHeight="15" x14ac:dyDescent="0.25"/>
  <cols>
    <col min="2" max="2" width="32.7109375" customWidth="1"/>
    <col min="3" max="3" width="18.85546875" customWidth="1"/>
    <col min="5" max="5" width="11.42578125" customWidth="1"/>
    <col min="6" max="6" width="11.28515625" hidden="1" customWidth="1"/>
    <col min="7" max="7" width="11.5703125" customWidth="1"/>
    <col min="8" max="8" width="13.7109375" customWidth="1"/>
    <col min="9" max="9" width="10.85546875" customWidth="1"/>
    <col min="10" max="10" width="12.42578125" customWidth="1"/>
    <col min="11" max="11" width="12.140625" customWidth="1"/>
    <col min="12" max="12" width="11.7109375" customWidth="1"/>
    <col min="13" max="13" width="12.85546875" customWidth="1"/>
    <col min="14" max="14" width="9.140625" hidden="1" customWidth="1"/>
    <col min="258" max="258" width="32.7109375" customWidth="1"/>
    <col min="259" max="259" width="18.85546875" customWidth="1"/>
    <col min="261" max="261" width="11.42578125" customWidth="1"/>
    <col min="262" max="262" width="0" hidden="1" customWidth="1"/>
    <col min="263" max="263" width="11.5703125" customWidth="1"/>
    <col min="264" max="264" width="13.7109375" customWidth="1"/>
    <col min="265" max="265" width="10.85546875" customWidth="1"/>
    <col min="266" max="266" width="12.42578125" customWidth="1"/>
    <col min="267" max="267" width="12.140625" customWidth="1"/>
    <col min="268" max="268" width="11.7109375" customWidth="1"/>
    <col min="269" max="269" width="12.85546875" customWidth="1"/>
    <col min="270" max="270" width="0" hidden="1" customWidth="1"/>
    <col min="514" max="514" width="32.7109375" customWidth="1"/>
    <col min="515" max="515" width="18.85546875" customWidth="1"/>
    <col min="517" max="517" width="11.42578125" customWidth="1"/>
    <col min="518" max="518" width="0" hidden="1" customWidth="1"/>
    <col min="519" max="519" width="11.5703125" customWidth="1"/>
    <col min="520" max="520" width="13.7109375" customWidth="1"/>
    <col min="521" max="521" width="10.85546875" customWidth="1"/>
    <col min="522" max="522" width="12.42578125" customWidth="1"/>
    <col min="523" max="523" width="12.140625" customWidth="1"/>
    <col min="524" max="524" width="11.7109375" customWidth="1"/>
    <col min="525" max="525" width="12.85546875" customWidth="1"/>
    <col min="526" max="526" width="0" hidden="1" customWidth="1"/>
    <col min="770" max="770" width="32.7109375" customWidth="1"/>
    <col min="771" max="771" width="18.85546875" customWidth="1"/>
    <col min="773" max="773" width="11.42578125" customWidth="1"/>
    <col min="774" max="774" width="0" hidden="1" customWidth="1"/>
    <col min="775" max="775" width="11.5703125" customWidth="1"/>
    <col min="776" max="776" width="13.7109375" customWidth="1"/>
    <col min="777" max="777" width="10.85546875" customWidth="1"/>
    <col min="778" max="778" width="12.42578125" customWidth="1"/>
    <col min="779" max="779" width="12.140625" customWidth="1"/>
    <col min="780" max="780" width="11.7109375" customWidth="1"/>
    <col min="781" max="781" width="12.85546875" customWidth="1"/>
    <col min="782" max="782" width="0" hidden="1" customWidth="1"/>
    <col min="1026" max="1026" width="32.7109375" customWidth="1"/>
    <col min="1027" max="1027" width="18.85546875" customWidth="1"/>
    <col min="1029" max="1029" width="11.42578125" customWidth="1"/>
    <col min="1030" max="1030" width="0" hidden="1" customWidth="1"/>
    <col min="1031" max="1031" width="11.5703125" customWidth="1"/>
    <col min="1032" max="1032" width="13.7109375" customWidth="1"/>
    <col min="1033" max="1033" width="10.85546875" customWidth="1"/>
    <col min="1034" max="1034" width="12.42578125" customWidth="1"/>
    <col min="1035" max="1035" width="12.140625" customWidth="1"/>
    <col min="1036" max="1036" width="11.7109375" customWidth="1"/>
    <col min="1037" max="1037" width="12.85546875" customWidth="1"/>
    <col min="1038" max="1038" width="0" hidden="1" customWidth="1"/>
    <col min="1282" max="1282" width="32.7109375" customWidth="1"/>
    <col min="1283" max="1283" width="18.85546875" customWidth="1"/>
    <col min="1285" max="1285" width="11.42578125" customWidth="1"/>
    <col min="1286" max="1286" width="0" hidden="1" customWidth="1"/>
    <col min="1287" max="1287" width="11.5703125" customWidth="1"/>
    <col min="1288" max="1288" width="13.7109375" customWidth="1"/>
    <col min="1289" max="1289" width="10.85546875" customWidth="1"/>
    <col min="1290" max="1290" width="12.42578125" customWidth="1"/>
    <col min="1291" max="1291" width="12.140625" customWidth="1"/>
    <col min="1292" max="1292" width="11.7109375" customWidth="1"/>
    <col min="1293" max="1293" width="12.85546875" customWidth="1"/>
    <col min="1294" max="1294" width="0" hidden="1" customWidth="1"/>
    <col min="1538" max="1538" width="32.7109375" customWidth="1"/>
    <col min="1539" max="1539" width="18.85546875" customWidth="1"/>
    <col min="1541" max="1541" width="11.42578125" customWidth="1"/>
    <col min="1542" max="1542" width="0" hidden="1" customWidth="1"/>
    <col min="1543" max="1543" width="11.5703125" customWidth="1"/>
    <col min="1544" max="1544" width="13.7109375" customWidth="1"/>
    <col min="1545" max="1545" width="10.85546875" customWidth="1"/>
    <col min="1546" max="1546" width="12.42578125" customWidth="1"/>
    <col min="1547" max="1547" width="12.140625" customWidth="1"/>
    <col min="1548" max="1548" width="11.7109375" customWidth="1"/>
    <col min="1549" max="1549" width="12.85546875" customWidth="1"/>
    <col min="1550" max="1550" width="0" hidden="1" customWidth="1"/>
    <col min="1794" max="1794" width="32.7109375" customWidth="1"/>
    <col min="1795" max="1795" width="18.85546875" customWidth="1"/>
    <col min="1797" max="1797" width="11.42578125" customWidth="1"/>
    <col min="1798" max="1798" width="0" hidden="1" customWidth="1"/>
    <col min="1799" max="1799" width="11.5703125" customWidth="1"/>
    <col min="1800" max="1800" width="13.7109375" customWidth="1"/>
    <col min="1801" max="1801" width="10.85546875" customWidth="1"/>
    <col min="1802" max="1802" width="12.42578125" customWidth="1"/>
    <col min="1803" max="1803" width="12.140625" customWidth="1"/>
    <col min="1804" max="1804" width="11.7109375" customWidth="1"/>
    <col min="1805" max="1805" width="12.85546875" customWidth="1"/>
    <col min="1806" max="1806" width="0" hidden="1" customWidth="1"/>
    <col min="2050" max="2050" width="32.7109375" customWidth="1"/>
    <col min="2051" max="2051" width="18.85546875" customWidth="1"/>
    <col min="2053" max="2053" width="11.42578125" customWidth="1"/>
    <col min="2054" max="2054" width="0" hidden="1" customWidth="1"/>
    <col min="2055" max="2055" width="11.5703125" customWidth="1"/>
    <col min="2056" max="2056" width="13.7109375" customWidth="1"/>
    <col min="2057" max="2057" width="10.85546875" customWidth="1"/>
    <col min="2058" max="2058" width="12.42578125" customWidth="1"/>
    <col min="2059" max="2059" width="12.140625" customWidth="1"/>
    <col min="2060" max="2060" width="11.7109375" customWidth="1"/>
    <col min="2061" max="2061" width="12.85546875" customWidth="1"/>
    <col min="2062" max="2062" width="0" hidden="1" customWidth="1"/>
    <col min="2306" max="2306" width="32.7109375" customWidth="1"/>
    <col min="2307" max="2307" width="18.85546875" customWidth="1"/>
    <col min="2309" max="2309" width="11.42578125" customWidth="1"/>
    <col min="2310" max="2310" width="0" hidden="1" customWidth="1"/>
    <col min="2311" max="2311" width="11.5703125" customWidth="1"/>
    <col min="2312" max="2312" width="13.7109375" customWidth="1"/>
    <col min="2313" max="2313" width="10.85546875" customWidth="1"/>
    <col min="2314" max="2314" width="12.42578125" customWidth="1"/>
    <col min="2315" max="2315" width="12.140625" customWidth="1"/>
    <col min="2316" max="2316" width="11.7109375" customWidth="1"/>
    <col min="2317" max="2317" width="12.85546875" customWidth="1"/>
    <col min="2318" max="2318" width="0" hidden="1" customWidth="1"/>
    <col min="2562" max="2562" width="32.7109375" customWidth="1"/>
    <col min="2563" max="2563" width="18.85546875" customWidth="1"/>
    <col min="2565" max="2565" width="11.42578125" customWidth="1"/>
    <col min="2566" max="2566" width="0" hidden="1" customWidth="1"/>
    <col min="2567" max="2567" width="11.5703125" customWidth="1"/>
    <col min="2568" max="2568" width="13.7109375" customWidth="1"/>
    <col min="2569" max="2569" width="10.85546875" customWidth="1"/>
    <col min="2570" max="2570" width="12.42578125" customWidth="1"/>
    <col min="2571" max="2571" width="12.140625" customWidth="1"/>
    <col min="2572" max="2572" width="11.7109375" customWidth="1"/>
    <col min="2573" max="2573" width="12.85546875" customWidth="1"/>
    <col min="2574" max="2574" width="0" hidden="1" customWidth="1"/>
    <col min="2818" max="2818" width="32.7109375" customWidth="1"/>
    <col min="2819" max="2819" width="18.85546875" customWidth="1"/>
    <col min="2821" max="2821" width="11.42578125" customWidth="1"/>
    <col min="2822" max="2822" width="0" hidden="1" customWidth="1"/>
    <col min="2823" max="2823" width="11.5703125" customWidth="1"/>
    <col min="2824" max="2824" width="13.7109375" customWidth="1"/>
    <col min="2825" max="2825" width="10.85546875" customWidth="1"/>
    <col min="2826" max="2826" width="12.42578125" customWidth="1"/>
    <col min="2827" max="2827" width="12.140625" customWidth="1"/>
    <col min="2828" max="2828" width="11.7109375" customWidth="1"/>
    <col min="2829" max="2829" width="12.85546875" customWidth="1"/>
    <col min="2830" max="2830" width="0" hidden="1" customWidth="1"/>
    <col min="3074" max="3074" width="32.7109375" customWidth="1"/>
    <col min="3075" max="3075" width="18.85546875" customWidth="1"/>
    <col min="3077" max="3077" width="11.42578125" customWidth="1"/>
    <col min="3078" max="3078" width="0" hidden="1" customWidth="1"/>
    <col min="3079" max="3079" width="11.5703125" customWidth="1"/>
    <col min="3080" max="3080" width="13.7109375" customWidth="1"/>
    <col min="3081" max="3081" width="10.85546875" customWidth="1"/>
    <col min="3082" max="3082" width="12.42578125" customWidth="1"/>
    <col min="3083" max="3083" width="12.140625" customWidth="1"/>
    <col min="3084" max="3084" width="11.7109375" customWidth="1"/>
    <col min="3085" max="3085" width="12.85546875" customWidth="1"/>
    <col min="3086" max="3086" width="0" hidden="1" customWidth="1"/>
    <col min="3330" max="3330" width="32.7109375" customWidth="1"/>
    <col min="3331" max="3331" width="18.85546875" customWidth="1"/>
    <col min="3333" max="3333" width="11.42578125" customWidth="1"/>
    <col min="3334" max="3334" width="0" hidden="1" customWidth="1"/>
    <col min="3335" max="3335" width="11.5703125" customWidth="1"/>
    <col min="3336" max="3336" width="13.7109375" customWidth="1"/>
    <col min="3337" max="3337" width="10.85546875" customWidth="1"/>
    <col min="3338" max="3338" width="12.42578125" customWidth="1"/>
    <col min="3339" max="3339" width="12.140625" customWidth="1"/>
    <col min="3340" max="3340" width="11.7109375" customWidth="1"/>
    <col min="3341" max="3341" width="12.85546875" customWidth="1"/>
    <col min="3342" max="3342" width="0" hidden="1" customWidth="1"/>
    <col min="3586" max="3586" width="32.7109375" customWidth="1"/>
    <col min="3587" max="3587" width="18.85546875" customWidth="1"/>
    <col min="3589" max="3589" width="11.42578125" customWidth="1"/>
    <col min="3590" max="3590" width="0" hidden="1" customWidth="1"/>
    <col min="3591" max="3591" width="11.5703125" customWidth="1"/>
    <col min="3592" max="3592" width="13.7109375" customWidth="1"/>
    <col min="3593" max="3593" width="10.85546875" customWidth="1"/>
    <col min="3594" max="3594" width="12.42578125" customWidth="1"/>
    <col min="3595" max="3595" width="12.140625" customWidth="1"/>
    <col min="3596" max="3596" width="11.7109375" customWidth="1"/>
    <col min="3597" max="3597" width="12.85546875" customWidth="1"/>
    <col min="3598" max="3598" width="0" hidden="1" customWidth="1"/>
    <col min="3842" max="3842" width="32.7109375" customWidth="1"/>
    <col min="3843" max="3843" width="18.85546875" customWidth="1"/>
    <col min="3845" max="3845" width="11.42578125" customWidth="1"/>
    <col min="3846" max="3846" width="0" hidden="1" customWidth="1"/>
    <col min="3847" max="3847" width="11.5703125" customWidth="1"/>
    <col min="3848" max="3848" width="13.7109375" customWidth="1"/>
    <col min="3849" max="3849" width="10.85546875" customWidth="1"/>
    <col min="3850" max="3850" width="12.42578125" customWidth="1"/>
    <col min="3851" max="3851" width="12.140625" customWidth="1"/>
    <col min="3852" max="3852" width="11.7109375" customWidth="1"/>
    <col min="3853" max="3853" width="12.85546875" customWidth="1"/>
    <col min="3854" max="3854" width="0" hidden="1" customWidth="1"/>
    <col min="4098" max="4098" width="32.7109375" customWidth="1"/>
    <col min="4099" max="4099" width="18.85546875" customWidth="1"/>
    <col min="4101" max="4101" width="11.42578125" customWidth="1"/>
    <col min="4102" max="4102" width="0" hidden="1" customWidth="1"/>
    <col min="4103" max="4103" width="11.5703125" customWidth="1"/>
    <col min="4104" max="4104" width="13.7109375" customWidth="1"/>
    <col min="4105" max="4105" width="10.85546875" customWidth="1"/>
    <col min="4106" max="4106" width="12.42578125" customWidth="1"/>
    <col min="4107" max="4107" width="12.140625" customWidth="1"/>
    <col min="4108" max="4108" width="11.7109375" customWidth="1"/>
    <col min="4109" max="4109" width="12.85546875" customWidth="1"/>
    <col min="4110" max="4110" width="0" hidden="1" customWidth="1"/>
    <col min="4354" max="4354" width="32.7109375" customWidth="1"/>
    <col min="4355" max="4355" width="18.85546875" customWidth="1"/>
    <col min="4357" max="4357" width="11.42578125" customWidth="1"/>
    <col min="4358" max="4358" width="0" hidden="1" customWidth="1"/>
    <col min="4359" max="4359" width="11.5703125" customWidth="1"/>
    <col min="4360" max="4360" width="13.7109375" customWidth="1"/>
    <col min="4361" max="4361" width="10.85546875" customWidth="1"/>
    <col min="4362" max="4362" width="12.42578125" customWidth="1"/>
    <col min="4363" max="4363" width="12.140625" customWidth="1"/>
    <col min="4364" max="4364" width="11.7109375" customWidth="1"/>
    <col min="4365" max="4365" width="12.85546875" customWidth="1"/>
    <col min="4366" max="4366" width="0" hidden="1" customWidth="1"/>
    <col min="4610" max="4610" width="32.7109375" customWidth="1"/>
    <col min="4611" max="4611" width="18.85546875" customWidth="1"/>
    <col min="4613" max="4613" width="11.42578125" customWidth="1"/>
    <col min="4614" max="4614" width="0" hidden="1" customWidth="1"/>
    <col min="4615" max="4615" width="11.5703125" customWidth="1"/>
    <col min="4616" max="4616" width="13.7109375" customWidth="1"/>
    <col min="4617" max="4617" width="10.85546875" customWidth="1"/>
    <col min="4618" max="4618" width="12.42578125" customWidth="1"/>
    <col min="4619" max="4619" width="12.140625" customWidth="1"/>
    <col min="4620" max="4620" width="11.7109375" customWidth="1"/>
    <col min="4621" max="4621" width="12.85546875" customWidth="1"/>
    <col min="4622" max="4622" width="0" hidden="1" customWidth="1"/>
    <col min="4866" max="4866" width="32.7109375" customWidth="1"/>
    <col min="4867" max="4867" width="18.85546875" customWidth="1"/>
    <col min="4869" max="4869" width="11.42578125" customWidth="1"/>
    <col min="4870" max="4870" width="0" hidden="1" customWidth="1"/>
    <col min="4871" max="4871" width="11.5703125" customWidth="1"/>
    <col min="4872" max="4872" width="13.7109375" customWidth="1"/>
    <col min="4873" max="4873" width="10.85546875" customWidth="1"/>
    <col min="4874" max="4874" width="12.42578125" customWidth="1"/>
    <col min="4875" max="4875" width="12.140625" customWidth="1"/>
    <col min="4876" max="4876" width="11.7109375" customWidth="1"/>
    <col min="4877" max="4877" width="12.85546875" customWidth="1"/>
    <col min="4878" max="4878" width="0" hidden="1" customWidth="1"/>
    <col min="5122" max="5122" width="32.7109375" customWidth="1"/>
    <col min="5123" max="5123" width="18.85546875" customWidth="1"/>
    <col min="5125" max="5125" width="11.42578125" customWidth="1"/>
    <col min="5126" max="5126" width="0" hidden="1" customWidth="1"/>
    <col min="5127" max="5127" width="11.5703125" customWidth="1"/>
    <col min="5128" max="5128" width="13.7109375" customWidth="1"/>
    <col min="5129" max="5129" width="10.85546875" customWidth="1"/>
    <col min="5130" max="5130" width="12.42578125" customWidth="1"/>
    <col min="5131" max="5131" width="12.140625" customWidth="1"/>
    <col min="5132" max="5132" width="11.7109375" customWidth="1"/>
    <col min="5133" max="5133" width="12.85546875" customWidth="1"/>
    <col min="5134" max="5134" width="0" hidden="1" customWidth="1"/>
    <col min="5378" max="5378" width="32.7109375" customWidth="1"/>
    <col min="5379" max="5379" width="18.85546875" customWidth="1"/>
    <col min="5381" max="5381" width="11.42578125" customWidth="1"/>
    <col min="5382" max="5382" width="0" hidden="1" customWidth="1"/>
    <col min="5383" max="5383" width="11.5703125" customWidth="1"/>
    <col min="5384" max="5384" width="13.7109375" customWidth="1"/>
    <col min="5385" max="5385" width="10.85546875" customWidth="1"/>
    <col min="5386" max="5386" width="12.42578125" customWidth="1"/>
    <col min="5387" max="5387" width="12.140625" customWidth="1"/>
    <col min="5388" max="5388" width="11.7109375" customWidth="1"/>
    <col min="5389" max="5389" width="12.85546875" customWidth="1"/>
    <col min="5390" max="5390" width="0" hidden="1" customWidth="1"/>
    <col min="5634" max="5634" width="32.7109375" customWidth="1"/>
    <col min="5635" max="5635" width="18.85546875" customWidth="1"/>
    <col min="5637" max="5637" width="11.42578125" customWidth="1"/>
    <col min="5638" max="5638" width="0" hidden="1" customWidth="1"/>
    <col min="5639" max="5639" width="11.5703125" customWidth="1"/>
    <col min="5640" max="5640" width="13.7109375" customWidth="1"/>
    <col min="5641" max="5641" width="10.85546875" customWidth="1"/>
    <col min="5642" max="5642" width="12.42578125" customWidth="1"/>
    <col min="5643" max="5643" width="12.140625" customWidth="1"/>
    <col min="5644" max="5644" width="11.7109375" customWidth="1"/>
    <col min="5645" max="5645" width="12.85546875" customWidth="1"/>
    <col min="5646" max="5646" width="0" hidden="1" customWidth="1"/>
    <col min="5890" max="5890" width="32.7109375" customWidth="1"/>
    <col min="5891" max="5891" width="18.85546875" customWidth="1"/>
    <col min="5893" max="5893" width="11.42578125" customWidth="1"/>
    <col min="5894" max="5894" width="0" hidden="1" customWidth="1"/>
    <col min="5895" max="5895" width="11.5703125" customWidth="1"/>
    <col min="5896" max="5896" width="13.7109375" customWidth="1"/>
    <col min="5897" max="5897" width="10.85546875" customWidth="1"/>
    <col min="5898" max="5898" width="12.42578125" customWidth="1"/>
    <col min="5899" max="5899" width="12.140625" customWidth="1"/>
    <col min="5900" max="5900" width="11.7109375" customWidth="1"/>
    <col min="5901" max="5901" width="12.85546875" customWidth="1"/>
    <col min="5902" max="5902" width="0" hidden="1" customWidth="1"/>
    <col min="6146" max="6146" width="32.7109375" customWidth="1"/>
    <col min="6147" max="6147" width="18.85546875" customWidth="1"/>
    <col min="6149" max="6149" width="11.42578125" customWidth="1"/>
    <col min="6150" max="6150" width="0" hidden="1" customWidth="1"/>
    <col min="6151" max="6151" width="11.5703125" customWidth="1"/>
    <col min="6152" max="6152" width="13.7109375" customWidth="1"/>
    <col min="6153" max="6153" width="10.85546875" customWidth="1"/>
    <col min="6154" max="6154" width="12.42578125" customWidth="1"/>
    <col min="6155" max="6155" width="12.140625" customWidth="1"/>
    <col min="6156" max="6156" width="11.7109375" customWidth="1"/>
    <col min="6157" max="6157" width="12.85546875" customWidth="1"/>
    <col min="6158" max="6158" width="0" hidden="1" customWidth="1"/>
    <col min="6402" max="6402" width="32.7109375" customWidth="1"/>
    <col min="6403" max="6403" width="18.85546875" customWidth="1"/>
    <col min="6405" max="6405" width="11.42578125" customWidth="1"/>
    <col min="6406" max="6406" width="0" hidden="1" customWidth="1"/>
    <col min="6407" max="6407" width="11.5703125" customWidth="1"/>
    <col min="6408" max="6408" width="13.7109375" customWidth="1"/>
    <col min="6409" max="6409" width="10.85546875" customWidth="1"/>
    <col min="6410" max="6410" width="12.42578125" customWidth="1"/>
    <col min="6411" max="6411" width="12.140625" customWidth="1"/>
    <col min="6412" max="6412" width="11.7109375" customWidth="1"/>
    <col min="6413" max="6413" width="12.85546875" customWidth="1"/>
    <col min="6414" max="6414" width="0" hidden="1" customWidth="1"/>
    <col min="6658" max="6658" width="32.7109375" customWidth="1"/>
    <col min="6659" max="6659" width="18.85546875" customWidth="1"/>
    <col min="6661" max="6661" width="11.42578125" customWidth="1"/>
    <col min="6662" max="6662" width="0" hidden="1" customWidth="1"/>
    <col min="6663" max="6663" width="11.5703125" customWidth="1"/>
    <col min="6664" max="6664" width="13.7109375" customWidth="1"/>
    <col min="6665" max="6665" width="10.85546875" customWidth="1"/>
    <col min="6666" max="6666" width="12.42578125" customWidth="1"/>
    <col min="6667" max="6667" width="12.140625" customWidth="1"/>
    <col min="6668" max="6668" width="11.7109375" customWidth="1"/>
    <col min="6669" max="6669" width="12.85546875" customWidth="1"/>
    <col min="6670" max="6670" width="0" hidden="1" customWidth="1"/>
    <col min="6914" max="6914" width="32.7109375" customWidth="1"/>
    <col min="6915" max="6915" width="18.85546875" customWidth="1"/>
    <col min="6917" max="6917" width="11.42578125" customWidth="1"/>
    <col min="6918" max="6918" width="0" hidden="1" customWidth="1"/>
    <col min="6919" max="6919" width="11.5703125" customWidth="1"/>
    <col min="6920" max="6920" width="13.7109375" customWidth="1"/>
    <col min="6921" max="6921" width="10.85546875" customWidth="1"/>
    <col min="6922" max="6922" width="12.42578125" customWidth="1"/>
    <col min="6923" max="6923" width="12.140625" customWidth="1"/>
    <col min="6924" max="6924" width="11.7109375" customWidth="1"/>
    <col min="6925" max="6925" width="12.85546875" customWidth="1"/>
    <col min="6926" max="6926" width="0" hidden="1" customWidth="1"/>
    <col min="7170" max="7170" width="32.7109375" customWidth="1"/>
    <col min="7171" max="7171" width="18.85546875" customWidth="1"/>
    <col min="7173" max="7173" width="11.42578125" customWidth="1"/>
    <col min="7174" max="7174" width="0" hidden="1" customWidth="1"/>
    <col min="7175" max="7175" width="11.5703125" customWidth="1"/>
    <col min="7176" max="7176" width="13.7109375" customWidth="1"/>
    <col min="7177" max="7177" width="10.85546875" customWidth="1"/>
    <col min="7178" max="7178" width="12.42578125" customWidth="1"/>
    <col min="7179" max="7179" width="12.140625" customWidth="1"/>
    <col min="7180" max="7180" width="11.7109375" customWidth="1"/>
    <col min="7181" max="7181" width="12.85546875" customWidth="1"/>
    <col min="7182" max="7182" width="0" hidden="1" customWidth="1"/>
    <col min="7426" max="7426" width="32.7109375" customWidth="1"/>
    <col min="7427" max="7427" width="18.85546875" customWidth="1"/>
    <col min="7429" max="7429" width="11.42578125" customWidth="1"/>
    <col min="7430" max="7430" width="0" hidden="1" customWidth="1"/>
    <col min="7431" max="7431" width="11.5703125" customWidth="1"/>
    <col min="7432" max="7432" width="13.7109375" customWidth="1"/>
    <col min="7433" max="7433" width="10.85546875" customWidth="1"/>
    <col min="7434" max="7434" width="12.42578125" customWidth="1"/>
    <col min="7435" max="7435" width="12.140625" customWidth="1"/>
    <col min="7436" max="7436" width="11.7109375" customWidth="1"/>
    <col min="7437" max="7437" width="12.85546875" customWidth="1"/>
    <col min="7438" max="7438" width="0" hidden="1" customWidth="1"/>
    <col min="7682" max="7682" width="32.7109375" customWidth="1"/>
    <col min="7683" max="7683" width="18.85546875" customWidth="1"/>
    <col min="7685" max="7685" width="11.42578125" customWidth="1"/>
    <col min="7686" max="7686" width="0" hidden="1" customWidth="1"/>
    <col min="7687" max="7687" width="11.5703125" customWidth="1"/>
    <col min="7688" max="7688" width="13.7109375" customWidth="1"/>
    <col min="7689" max="7689" width="10.85546875" customWidth="1"/>
    <col min="7690" max="7690" width="12.42578125" customWidth="1"/>
    <col min="7691" max="7691" width="12.140625" customWidth="1"/>
    <col min="7692" max="7692" width="11.7109375" customWidth="1"/>
    <col min="7693" max="7693" width="12.85546875" customWidth="1"/>
    <col min="7694" max="7694" width="0" hidden="1" customWidth="1"/>
    <col min="7938" max="7938" width="32.7109375" customWidth="1"/>
    <col min="7939" max="7939" width="18.85546875" customWidth="1"/>
    <col min="7941" max="7941" width="11.42578125" customWidth="1"/>
    <col min="7942" max="7942" width="0" hidden="1" customWidth="1"/>
    <col min="7943" max="7943" width="11.5703125" customWidth="1"/>
    <col min="7944" max="7944" width="13.7109375" customWidth="1"/>
    <col min="7945" max="7945" width="10.85546875" customWidth="1"/>
    <col min="7946" max="7946" width="12.42578125" customWidth="1"/>
    <col min="7947" max="7947" width="12.140625" customWidth="1"/>
    <col min="7948" max="7948" width="11.7109375" customWidth="1"/>
    <col min="7949" max="7949" width="12.85546875" customWidth="1"/>
    <col min="7950" max="7950" width="0" hidden="1" customWidth="1"/>
    <col min="8194" max="8194" width="32.7109375" customWidth="1"/>
    <col min="8195" max="8195" width="18.85546875" customWidth="1"/>
    <col min="8197" max="8197" width="11.42578125" customWidth="1"/>
    <col min="8198" max="8198" width="0" hidden="1" customWidth="1"/>
    <col min="8199" max="8199" width="11.5703125" customWidth="1"/>
    <col min="8200" max="8200" width="13.7109375" customWidth="1"/>
    <col min="8201" max="8201" width="10.85546875" customWidth="1"/>
    <col min="8202" max="8202" width="12.42578125" customWidth="1"/>
    <col min="8203" max="8203" width="12.140625" customWidth="1"/>
    <col min="8204" max="8204" width="11.7109375" customWidth="1"/>
    <col min="8205" max="8205" width="12.85546875" customWidth="1"/>
    <col min="8206" max="8206" width="0" hidden="1" customWidth="1"/>
    <col min="8450" max="8450" width="32.7109375" customWidth="1"/>
    <col min="8451" max="8451" width="18.85546875" customWidth="1"/>
    <col min="8453" max="8453" width="11.42578125" customWidth="1"/>
    <col min="8454" max="8454" width="0" hidden="1" customWidth="1"/>
    <col min="8455" max="8455" width="11.5703125" customWidth="1"/>
    <col min="8456" max="8456" width="13.7109375" customWidth="1"/>
    <col min="8457" max="8457" width="10.85546875" customWidth="1"/>
    <col min="8458" max="8458" width="12.42578125" customWidth="1"/>
    <col min="8459" max="8459" width="12.140625" customWidth="1"/>
    <col min="8460" max="8460" width="11.7109375" customWidth="1"/>
    <col min="8461" max="8461" width="12.85546875" customWidth="1"/>
    <col min="8462" max="8462" width="0" hidden="1" customWidth="1"/>
    <col min="8706" max="8706" width="32.7109375" customWidth="1"/>
    <col min="8707" max="8707" width="18.85546875" customWidth="1"/>
    <col min="8709" max="8709" width="11.42578125" customWidth="1"/>
    <col min="8710" max="8710" width="0" hidden="1" customWidth="1"/>
    <col min="8711" max="8711" width="11.5703125" customWidth="1"/>
    <col min="8712" max="8712" width="13.7109375" customWidth="1"/>
    <col min="8713" max="8713" width="10.85546875" customWidth="1"/>
    <col min="8714" max="8714" width="12.42578125" customWidth="1"/>
    <col min="8715" max="8715" width="12.140625" customWidth="1"/>
    <col min="8716" max="8716" width="11.7109375" customWidth="1"/>
    <col min="8717" max="8717" width="12.85546875" customWidth="1"/>
    <col min="8718" max="8718" width="0" hidden="1" customWidth="1"/>
    <col min="8962" max="8962" width="32.7109375" customWidth="1"/>
    <col min="8963" max="8963" width="18.85546875" customWidth="1"/>
    <col min="8965" max="8965" width="11.42578125" customWidth="1"/>
    <col min="8966" max="8966" width="0" hidden="1" customWidth="1"/>
    <col min="8967" max="8967" width="11.5703125" customWidth="1"/>
    <col min="8968" max="8968" width="13.7109375" customWidth="1"/>
    <col min="8969" max="8969" width="10.85546875" customWidth="1"/>
    <col min="8970" max="8970" width="12.42578125" customWidth="1"/>
    <col min="8971" max="8971" width="12.140625" customWidth="1"/>
    <col min="8972" max="8972" width="11.7109375" customWidth="1"/>
    <col min="8973" max="8973" width="12.85546875" customWidth="1"/>
    <col min="8974" max="8974" width="0" hidden="1" customWidth="1"/>
    <col min="9218" max="9218" width="32.7109375" customWidth="1"/>
    <col min="9219" max="9219" width="18.85546875" customWidth="1"/>
    <col min="9221" max="9221" width="11.42578125" customWidth="1"/>
    <col min="9222" max="9222" width="0" hidden="1" customWidth="1"/>
    <col min="9223" max="9223" width="11.5703125" customWidth="1"/>
    <col min="9224" max="9224" width="13.7109375" customWidth="1"/>
    <col min="9225" max="9225" width="10.85546875" customWidth="1"/>
    <col min="9226" max="9226" width="12.42578125" customWidth="1"/>
    <col min="9227" max="9227" width="12.140625" customWidth="1"/>
    <col min="9228" max="9228" width="11.7109375" customWidth="1"/>
    <col min="9229" max="9229" width="12.85546875" customWidth="1"/>
    <col min="9230" max="9230" width="0" hidden="1" customWidth="1"/>
    <col min="9474" max="9474" width="32.7109375" customWidth="1"/>
    <col min="9475" max="9475" width="18.85546875" customWidth="1"/>
    <col min="9477" max="9477" width="11.42578125" customWidth="1"/>
    <col min="9478" max="9478" width="0" hidden="1" customWidth="1"/>
    <col min="9479" max="9479" width="11.5703125" customWidth="1"/>
    <col min="9480" max="9480" width="13.7109375" customWidth="1"/>
    <col min="9481" max="9481" width="10.85546875" customWidth="1"/>
    <col min="9482" max="9482" width="12.42578125" customWidth="1"/>
    <col min="9483" max="9483" width="12.140625" customWidth="1"/>
    <col min="9484" max="9484" width="11.7109375" customWidth="1"/>
    <col min="9485" max="9485" width="12.85546875" customWidth="1"/>
    <col min="9486" max="9486" width="0" hidden="1" customWidth="1"/>
    <col min="9730" max="9730" width="32.7109375" customWidth="1"/>
    <col min="9731" max="9731" width="18.85546875" customWidth="1"/>
    <col min="9733" max="9733" width="11.42578125" customWidth="1"/>
    <col min="9734" max="9734" width="0" hidden="1" customWidth="1"/>
    <col min="9735" max="9735" width="11.5703125" customWidth="1"/>
    <col min="9736" max="9736" width="13.7109375" customWidth="1"/>
    <col min="9737" max="9737" width="10.85546875" customWidth="1"/>
    <col min="9738" max="9738" width="12.42578125" customWidth="1"/>
    <col min="9739" max="9739" width="12.140625" customWidth="1"/>
    <col min="9740" max="9740" width="11.7109375" customWidth="1"/>
    <col min="9741" max="9741" width="12.85546875" customWidth="1"/>
    <col min="9742" max="9742" width="0" hidden="1" customWidth="1"/>
    <col min="9986" max="9986" width="32.7109375" customWidth="1"/>
    <col min="9987" max="9987" width="18.85546875" customWidth="1"/>
    <col min="9989" max="9989" width="11.42578125" customWidth="1"/>
    <col min="9990" max="9990" width="0" hidden="1" customWidth="1"/>
    <col min="9991" max="9991" width="11.5703125" customWidth="1"/>
    <col min="9992" max="9992" width="13.7109375" customWidth="1"/>
    <col min="9993" max="9993" width="10.85546875" customWidth="1"/>
    <col min="9994" max="9994" width="12.42578125" customWidth="1"/>
    <col min="9995" max="9995" width="12.140625" customWidth="1"/>
    <col min="9996" max="9996" width="11.7109375" customWidth="1"/>
    <col min="9997" max="9997" width="12.85546875" customWidth="1"/>
    <col min="9998" max="9998" width="0" hidden="1" customWidth="1"/>
    <col min="10242" max="10242" width="32.7109375" customWidth="1"/>
    <col min="10243" max="10243" width="18.85546875" customWidth="1"/>
    <col min="10245" max="10245" width="11.42578125" customWidth="1"/>
    <col min="10246" max="10246" width="0" hidden="1" customWidth="1"/>
    <col min="10247" max="10247" width="11.5703125" customWidth="1"/>
    <col min="10248" max="10248" width="13.7109375" customWidth="1"/>
    <col min="10249" max="10249" width="10.85546875" customWidth="1"/>
    <col min="10250" max="10250" width="12.42578125" customWidth="1"/>
    <col min="10251" max="10251" width="12.140625" customWidth="1"/>
    <col min="10252" max="10252" width="11.7109375" customWidth="1"/>
    <col min="10253" max="10253" width="12.85546875" customWidth="1"/>
    <col min="10254" max="10254" width="0" hidden="1" customWidth="1"/>
    <col min="10498" max="10498" width="32.7109375" customWidth="1"/>
    <col min="10499" max="10499" width="18.85546875" customWidth="1"/>
    <col min="10501" max="10501" width="11.42578125" customWidth="1"/>
    <col min="10502" max="10502" width="0" hidden="1" customWidth="1"/>
    <col min="10503" max="10503" width="11.5703125" customWidth="1"/>
    <col min="10504" max="10504" width="13.7109375" customWidth="1"/>
    <col min="10505" max="10505" width="10.85546875" customWidth="1"/>
    <col min="10506" max="10506" width="12.42578125" customWidth="1"/>
    <col min="10507" max="10507" width="12.140625" customWidth="1"/>
    <col min="10508" max="10508" width="11.7109375" customWidth="1"/>
    <col min="10509" max="10509" width="12.85546875" customWidth="1"/>
    <col min="10510" max="10510" width="0" hidden="1" customWidth="1"/>
    <col min="10754" max="10754" width="32.7109375" customWidth="1"/>
    <col min="10755" max="10755" width="18.85546875" customWidth="1"/>
    <col min="10757" max="10757" width="11.42578125" customWidth="1"/>
    <col min="10758" max="10758" width="0" hidden="1" customWidth="1"/>
    <col min="10759" max="10759" width="11.5703125" customWidth="1"/>
    <col min="10760" max="10760" width="13.7109375" customWidth="1"/>
    <col min="10761" max="10761" width="10.85546875" customWidth="1"/>
    <col min="10762" max="10762" width="12.42578125" customWidth="1"/>
    <col min="10763" max="10763" width="12.140625" customWidth="1"/>
    <col min="10764" max="10764" width="11.7109375" customWidth="1"/>
    <col min="10765" max="10765" width="12.85546875" customWidth="1"/>
    <col min="10766" max="10766" width="0" hidden="1" customWidth="1"/>
    <col min="11010" max="11010" width="32.7109375" customWidth="1"/>
    <col min="11011" max="11011" width="18.85546875" customWidth="1"/>
    <col min="11013" max="11013" width="11.42578125" customWidth="1"/>
    <col min="11014" max="11014" width="0" hidden="1" customWidth="1"/>
    <col min="11015" max="11015" width="11.5703125" customWidth="1"/>
    <col min="11016" max="11016" width="13.7109375" customWidth="1"/>
    <col min="11017" max="11017" width="10.85546875" customWidth="1"/>
    <col min="11018" max="11018" width="12.42578125" customWidth="1"/>
    <col min="11019" max="11019" width="12.140625" customWidth="1"/>
    <col min="11020" max="11020" width="11.7109375" customWidth="1"/>
    <col min="11021" max="11021" width="12.85546875" customWidth="1"/>
    <col min="11022" max="11022" width="0" hidden="1" customWidth="1"/>
    <col min="11266" max="11266" width="32.7109375" customWidth="1"/>
    <col min="11267" max="11267" width="18.85546875" customWidth="1"/>
    <col min="11269" max="11269" width="11.42578125" customWidth="1"/>
    <col min="11270" max="11270" width="0" hidden="1" customWidth="1"/>
    <col min="11271" max="11271" width="11.5703125" customWidth="1"/>
    <col min="11272" max="11272" width="13.7109375" customWidth="1"/>
    <col min="11273" max="11273" width="10.85546875" customWidth="1"/>
    <col min="11274" max="11274" width="12.42578125" customWidth="1"/>
    <col min="11275" max="11275" width="12.140625" customWidth="1"/>
    <col min="11276" max="11276" width="11.7109375" customWidth="1"/>
    <col min="11277" max="11277" width="12.85546875" customWidth="1"/>
    <col min="11278" max="11278" width="0" hidden="1" customWidth="1"/>
    <col min="11522" max="11522" width="32.7109375" customWidth="1"/>
    <col min="11523" max="11523" width="18.85546875" customWidth="1"/>
    <col min="11525" max="11525" width="11.42578125" customWidth="1"/>
    <col min="11526" max="11526" width="0" hidden="1" customWidth="1"/>
    <col min="11527" max="11527" width="11.5703125" customWidth="1"/>
    <col min="11528" max="11528" width="13.7109375" customWidth="1"/>
    <col min="11529" max="11529" width="10.85546875" customWidth="1"/>
    <col min="11530" max="11530" width="12.42578125" customWidth="1"/>
    <col min="11531" max="11531" width="12.140625" customWidth="1"/>
    <col min="11532" max="11532" width="11.7109375" customWidth="1"/>
    <col min="11533" max="11533" width="12.85546875" customWidth="1"/>
    <col min="11534" max="11534" width="0" hidden="1" customWidth="1"/>
    <col min="11778" max="11778" width="32.7109375" customWidth="1"/>
    <col min="11779" max="11779" width="18.85546875" customWidth="1"/>
    <col min="11781" max="11781" width="11.42578125" customWidth="1"/>
    <col min="11782" max="11782" width="0" hidden="1" customWidth="1"/>
    <col min="11783" max="11783" width="11.5703125" customWidth="1"/>
    <col min="11784" max="11784" width="13.7109375" customWidth="1"/>
    <col min="11785" max="11785" width="10.85546875" customWidth="1"/>
    <col min="11786" max="11786" width="12.42578125" customWidth="1"/>
    <col min="11787" max="11787" width="12.140625" customWidth="1"/>
    <col min="11788" max="11788" width="11.7109375" customWidth="1"/>
    <col min="11789" max="11789" width="12.85546875" customWidth="1"/>
    <col min="11790" max="11790" width="0" hidden="1" customWidth="1"/>
    <col min="12034" max="12034" width="32.7109375" customWidth="1"/>
    <col min="12035" max="12035" width="18.85546875" customWidth="1"/>
    <col min="12037" max="12037" width="11.42578125" customWidth="1"/>
    <col min="12038" max="12038" width="0" hidden="1" customWidth="1"/>
    <col min="12039" max="12039" width="11.5703125" customWidth="1"/>
    <col min="12040" max="12040" width="13.7109375" customWidth="1"/>
    <col min="12041" max="12041" width="10.85546875" customWidth="1"/>
    <col min="12042" max="12042" width="12.42578125" customWidth="1"/>
    <col min="12043" max="12043" width="12.140625" customWidth="1"/>
    <col min="12044" max="12044" width="11.7109375" customWidth="1"/>
    <col min="12045" max="12045" width="12.85546875" customWidth="1"/>
    <col min="12046" max="12046" width="0" hidden="1" customWidth="1"/>
    <col min="12290" max="12290" width="32.7109375" customWidth="1"/>
    <col min="12291" max="12291" width="18.85546875" customWidth="1"/>
    <col min="12293" max="12293" width="11.42578125" customWidth="1"/>
    <col min="12294" max="12294" width="0" hidden="1" customWidth="1"/>
    <col min="12295" max="12295" width="11.5703125" customWidth="1"/>
    <col min="12296" max="12296" width="13.7109375" customWidth="1"/>
    <col min="12297" max="12297" width="10.85546875" customWidth="1"/>
    <col min="12298" max="12298" width="12.42578125" customWidth="1"/>
    <col min="12299" max="12299" width="12.140625" customWidth="1"/>
    <col min="12300" max="12300" width="11.7109375" customWidth="1"/>
    <col min="12301" max="12301" width="12.85546875" customWidth="1"/>
    <col min="12302" max="12302" width="0" hidden="1" customWidth="1"/>
    <col min="12546" max="12546" width="32.7109375" customWidth="1"/>
    <col min="12547" max="12547" width="18.85546875" customWidth="1"/>
    <col min="12549" max="12549" width="11.42578125" customWidth="1"/>
    <col min="12550" max="12550" width="0" hidden="1" customWidth="1"/>
    <col min="12551" max="12551" width="11.5703125" customWidth="1"/>
    <col min="12552" max="12552" width="13.7109375" customWidth="1"/>
    <col min="12553" max="12553" width="10.85546875" customWidth="1"/>
    <col min="12554" max="12554" width="12.42578125" customWidth="1"/>
    <col min="12555" max="12555" width="12.140625" customWidth="1"/>
    <col min="12556" max="12556" width="11.7109375" customWidth="1"/>
    <col min="12557" max="12557" width="12.85546875" customWidth="1"/>
    <col min="12558" max="12558" width="0" hidden="1" customWidth="1"/>
    <col min="12802" max="12802" width="32.7109375" customWidth="1"/>
    <col min="12803" max="12803" width="18.85546875" customWidth="1"/>
    <col min="12805" max="12805" width="11.42578125" customWidth="1"/>
    <col min="12806" max="12806" width="0" hidden="1" customWidth="1"/>
    <col min="12807" max="12807" width="11.5703125" customWidth="1"/>
    <col min="12808" max="12808" width="13.7109375" customWidth="1"/>
    <col min="12809" max="12809" width="10.85546875" customWidth="1"/>
    <col min="12810" max="12810" width="12.42578125" customWidth="1"/>
    <col min="12811" max="12811" width="12.140625" customWidth="1"/>
    <col min="12812" max="12812" width="11.7109375" customWidth="1"/>
    <col min="12813" max="12813" width="12.85546875" customWidth="1"/>
    <col min="12814" max="12814" width="0" hidden="1" customWidth="1"/>
    <col min="13058" max="13058" width="32.7109375" customWidth="1"/>
    <col min="13059" max="13059" width="18.85546875" customWidth="1"/>
    <col min="13061" max="13061" width="11.42578125" customWidth="1"/>
    <col min="13062" max="13062" width="0" hidden="1" customWidth="1"/>
    <col min="13063" max="13063" width="11.5703125" customWidth="1"/>
    <col min="13064" max="13064" width="13.7109375" customWidth="1"/>
    <col min="13065" max="13065" width="10.85546875" customWidth="1"/>
    <col min="13066" max="13066" width="12.42578125" customWidth="1"/>
    <col min="13067" max="13067" width="12.140625" customWidth="1"/>
    <col min="13068" max="13068" width="11.7109375" customWidth="1"/>
    <col min="13069" max="13069" width="12.85546875" customWidth="1"/>
    <col min="13070" max="13070" width="0" hidden="1" customWidth="1"/>
    <col min="13314" max="13314" width="32.7109375" customWidth="1"/>
    <col min="13315" max="13315" width="18.85546875" customWidth="1"/>
    <col min="13317" max="13317" width="11.42578125" customWidth="1"/>
    <col min="13318" max="13318" width="0" hidden="1" customWidth="1"/>
    <col min="13319" max="13319" width="11.5703125" customWidth="1"/>
    <col min="13320" max="13320" width="13.7109375" customWidth="1"/>
    <col min="13321" max="13321" width="10.85546875" customWidth="1"/>
    <col min="13322" max="13322" width="12.42578125" customWidth="1"/>
    <col min="13323" max="13323" width="12.140625" customWidth="1"/>
    <col min="13324" max="13324" width="11.7109375" customWidth="1"/>
    <col min="13325" max="13325" width="12.85546875" customWidth="1"/>
    <col min="13326" max="13326" width="0" hidden="1" customWidth="1"/>
    <col min="13570" max="13570" width="32.7109375" customWidth="1"/>
    <col min="13571" max="13571" width="18.85546875" customWidth="1"/>
    <col min="13573" max="13573" width="11.42578125" customWidth="1"/>
    <col min="13574" max="13574" width="0" hidden="1" customWidth="1"/>
    <col min="13575" max="13575" width="11.5703125" customWidth="1"/>
    <col min="13576" max="13576" width="13.7109375" customWidth="1"/>
    <col min="13577" max="13577" width="10.85546875" customWidth="1"/>
    <col min="13578" max="13578" width="12.42578125" customWidth="1"/>
    <col min="13579" max="13579" width="12.140625" customWidth="1"/>
    <col min="13580" max="13580" width="11.7109375" customWidth="1"/>
    <col min="13581" max="13581" width="12.85546875" customWidth="1"/>
    <col min="13582" max="13582" width="0" hidden="1" customWidth="1"/>
    <col min="13826" max="13826" width="32.7109375" customWidth="1"/>
    <col min="13827" max="13827" width="18.85546875" customWidth="1"/>
    <col min="13829" max="13829" width="11.42578125" customWidth="1"/>
    <col min="13830" max="13830" width="0" hidden="1" customWidth="1"/>
    <col min="13831" max="13831" width="11.5703125" customWidth="1"/>
    <col min="13832" max="13832" width="13.7109375" customWidth="1"/>
    <col min="13833" max="13833" width="10.85546875" customWidth="1"/>
    <col min="13834" max="13834" width="12.42578125" customWidth="1"/>
    <col min="13835" max="13835" width="12.140625" customWidth="1"/>
    <col min="13836" max="13836" width="11.7109375" customWidth="1"/>
    <col min="13837" max="13837" width="12.85546875" customWidth="1"/>
    <col min="13838" max="13838" width="0" hidden="1" customWidth="1"/>
    <col min="14082" max="14082" width="32.7109375" customWidth="1"/>
    <col min="14083" max="14083" width="18.85546875" customWidth="1"/>
    <col min="14085" max="14085" width="11.42578125" customWidth="1"/>
    <col min="14086" max="14086" width="0" hidden="1" customWidth="1"/>
    <col min="14087" max="14087" width="11.5703125" customWidth="1"/>
    <col min="14088" max="14088" width="13.7109375" customWidth="1"/>
    <col min="14089" max="14089" width="10.85546875" customWidth="1"/>
    <col min="14090" max="14090" width="12.42578125" customWidth="1"/>
    <col min="14091" max="14091" width="12.140625" customWidth="1"/>
    <col min="14092" max="14092" width="11.7109375" customWidth="1"/>
    <col min="14093" max="14093" width="12.85546875" customWidth="1"/>
    <col min="14094" max="14094" width="0" hidden="1" customWidth="1"/>
    <col min="14338" max="14338" width="32.7109375" customWidth="1"/>
    <col min="14339" max="14339" width="18.85546875" customWidth="1"/>
    <col min="14341" max="14341" width="11.42578125" customWidth="1"/>
    <col min="14342" max="14342" width="0" hidden="1" customWidth="1"/>
    <col min="14343" max="14343" width="11.5703125" customWidth="1"/>
    <col min="14344" max="14344" width="13.7109375" customWidth="1"/>
    <col min="14345" max="14345" width="10.85546875" customWidth="1"/>
    <col min="14346" max="14346" width="12.42578125" customWidth="1"/>
    <col min="14347" max="14347" width="12.140625" customWidth="1"/>
    <col min="14348" max="14348" width="11.7109375" customWidth="1"/>
    <col min="14349" max="14349" width="12.85546875" customWidth="1"/>
    <col min="14350" max="14350" width="0" hidden="1" customWidth="1"/>
    <col min="14594" max="14594" width="32.7109375" customWidth="1"/>
    <col min="14595" max="14595" width="18.85546875" customWidth="1"/>
    <col min="14597" max="14597" width="11.42578125" customWidth="1"/>
    <col min="14598" max="14598" width="0" hidden="1" customWidth="1"/>
    <col min="14599" max="14599" width="11.5703125" customWidth="1"/>
    <col min="14600" max="14600" width="13.7109375" customWidth="1"/>
    <col min="14601" max="14601" width="10.85546875" customWidth="1"/>
    <col min="14602" max="14602" width="12.42578125" customWidth="1"/>
    <col min="14603" max="14603" width="12.140625" customWidth="1"/>
    <col min="14604" max="14604" width="11.7109375" customWidth="1"/>
    <col min="14605" max="14605" width="12.85546875" customWidth="1"/>
    <col min="14606" max="14606" width="0" hidden="1" customWidth="1"/>
    <col min="14850" max="14850" width="32.7109375" customWidth="1"/>
    <col min="14851" max="14851" width="18.85546875" customWidth="1"/>
    <col min="14853" max="14853" width="11.42578125" customWidth="1"/>
    <col min="14854" max="14854" width="0" hidden="1" customWidth="1"/>
    <col min="14855" max="14855" width="11.5703125" customWidth="1"/>
    <col min="14856" max="14856" width="13.7109375" customWidth="1"/>
    <col min="14857" max="14857" width="10.85546875" customWidth="1"/>
    <col min="14858" max="14858" width="12.42578125" customWidth="1"/>
    <col min="14859" max="14859" width="12.140625" customWidth="1"/>
    <col min="14860" max="14860" width="11.7109375" customWidth="1"/>
    <col min="14861" max="14861" width="12.85546875" customWidth="1"/>
    <col min="14862" max="14862" width="0" hidden="1" customWidth="1"/>
    <col min="15106" max="15106" width="32.7109375" customWidth="1"/>
    <col min="15107" max="15107" width="18.85546875" customWidth="1"/>
    <col min="15109" max="15109" width="11.42578125" customWidth="1"/>
    <col min="15110" max="15110" width="0" hidden="1" customWidth="1"/>
    <col min="15111" max="15111" width="11.5703125" customWidth="1"/>
    <col min="15112" max="15112" width="13.7109375" customWidth="1"/>
    <col min="15113" max="15113" width="10.85546875" customWidth="1"/>
    <col min="15114" max="15114" width="12.42578125" customWidth="1"/>
    <col min="15115" max="15115" width="12.140625" customWidth="1"/>
    <col min="15116" max="15116" width="11.7109375" customWidth="1"/>
    <col min="15117" max="15117" width="12.85546875" customWidth="1"/>
    <col min="15118" max="15118" width="0" hidden="1" customWidth="1"/>
    <col min="15362" max="15362" width="32.7109375" customWidth="1"/>
    <col min="15363" max="15363" width="18.85546875" customWidth="1"/>
    <col min="15365" max="15365" width="11.42578125" customWidth="1"/>
    <col min="15366" max="15366" width="0" hidden="1" customWidth="1"/>
    <col min="15367" max="15367" width="11.5703125" customWidth="1"/>
    <col min="15368" max="15368" width="13.7109375" customWidth="1"/>
    <col min="15369" max="15369" width="10.85546875" customWidth="1"/>
    <col min="15370" max="15370" width="12.42578125" customWidth="1"/>
    <col min="15371" max="15371" width="12.140625" customWidth="1"/>
    <col min="15372" max="15372" width="11.7109375" customWidth="1"/>
    <col min="15373" max="15373" width="12.85546875" customWidth="1"/>
    <col min="15374" max="15374" width="0" hidden="1" customWidth="1"/>
    <col min="15618" max="15618" width="32.7109375" customWidth="1"/>
    <col min="15619" max="15619" width="18.85546875" customWidth="1"/>
    <col min="15621" max="15621" width="11.42578125" customWidth="1"/>
    <col min="15622" max="15622" width="0" hidden="1" customWidth="1"/>
    <col min="15623" max="15623" width="11.5703125" customWidth="1"/>
    <col min="15624" max="15624" width="13.7109375" customWidth="1"/>
    <col min="15625" max="15625" width="10.85546875" customWidth="1"/>
    <col min="15626" max="15626" width="12.42578125" customWidth="1"/>
    <col min="15627" max="15627" width="12.140625" customWidth="1"/>
    <col min="15628" max="15628" width="11.7109375" customWidth="1"/>
    <col min="15629" max="15629" width="12.85546875" customWidth="1"/>
    <col min="15630" max="15630" width="0" hidden="1" customWidth="1"/>
    <col min="15874" max="15874" width="32.7109375" customWidth="1"/>
    <col min="15875" max="15875" width="18.85546875" customWidth="1"/>
    <col min="15877" max="15877" width="11.42578125" customWidth="1"/>
    <col min="15878" max="15878" width="0" hidden="1" customWidth="1"/>
    <col min="15879" max="15879" width="11.5703125" customWidth="1"/>
    <col min="15880" max="15880" width="13.7109375" customWidth="1"/>
    <col min="15881" max="15881" width="10.85546875" customWidth="1"/>
    <col min="15882" max="15882" width="12.42578125" customWidth="1"/>
    <col min="15883" max="15883" width="12.140625" customWidth="1"/>
    <col min="15884" max="15884" width="11.7109375" customWidth="1"/>
    <col min="15885" max="15885" width="12.85546875" customWidth="1"/>
    <col min="15886" max="15886" width="0" hidden="1" customWidth="1"/>
    <col min="16130" max="16130" width="32.7109375" customWidth="1"/>
    <col min="16131" max="16131" width="18.85546875" customWidth="1"/>
    <col min="16133" max="16133" width="11.42578125" customWidth="1"/>
    <col min="16134" max="16134" width="0" hidden="1" customWidth="1"/>
    <col min="16135" max="16135" width="11.5703125" customWidth="1"/>
    <col min="16136" max="16136" width="13.7109375" customWidth="1"/>
    <col min="16137" max="16137" width="10.85546875" customWidth="1"/>
    <col min="16138" max="16138" width="12.42578125" customWidth="1"/>
    <col min="16139" max="16139" width="12.140625" customWidth="1"/>
    <col min="16140" max="16140" width="11.7109375" customWidth="1"/>
    <col min="16141" max="16141" width="12.85546875" customWidth="1"/>
    <col min="16142" max="16142" width="0" hidden="1" customWidth="1"/>
  </cols>
  <sheetData>
    <row r="2" spans="1:16" x14ac:dyDescent="0.25">
      <c r="G2" s="1"/>
      <c r="H2" s="1"/>
      <c r="I2" s="1" t="s">
        <v>0</v>
      </c>
      <c r="J2" s="1"/>
      <c r="K2" s="1"/>
      <c r="L2" s="1"/>
      <c r="M2" s="1"/>
    </row>
    <row r="3" spans="1:16" x14ac:dyDescent="0.25">
      <c r="G3" s="1" t="s">
        <v>1</v>
      </c>
      <c r="H3" s="1"/>
      <c r="I3" s="1"/>
      <c r="J3" s="1"/>
      <c r="K3" s="1"/>
      <c r="L3" s="1"/>
      <c r="M3" s="1"/>
    </row>
    <row r="4" spans="1:16" ht="15.75" x14ac:dyDescent="0.25">
      <c r="G4" s="1" t="s">
        <v>2</v>
      </c>
      <c r="H4" s="1"/>
      <c r="I4" s="1"/>
      <c r="J4" s="1"/>
      <c r="K4" s="1"/>
      <c r="L4" s="1"/>
      <c r="M4" s="1"/>
      <c r="O4" s="2"/>
      <c r="P4" s="2"/>
    </row>
    <row r="6" spans="1:16" ht="15.75" x14ac:dyDescent="0.25">
      <c r="B6" s="289" t="s">
        <v>3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1"/>
    </row>
    <row r="7" spans="1:16" ht="15.75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hidden="1" x14ac:dyDescent="0.25"/>
    <row r="9" spans="1:16" ht="15.75" x14ac:dyDescent="0.25">
      <c r="A9" s="271" t="s">
        <v>4</v>
      </c>
      <c r="B9" s="281" t="s">
        <v>5</v>
      </c>
      <c r="C9" s="290" t="s">
        <v>6</v>
      </c>
      <c r="D9" s="291"/>
      <c r="E9" s="294" t="s">
        <v>7</v>
      </c>
      <c r="F9" s="294"/>
      <c r="G9" s="294"/>
      <c r="H9" s="294"/>
      <c r="I9" s="294"/>
      <c r="J9" s="294"/>
      <c r="K9" s="294"/>
      <c r="L9" s="294"/>
    </row>
    <row r="10" spans="1:16" s="7" customFormat="1" ht="15.75" x14ac:dyDescent="0.25">
      <c r="A10" s="273"/>
      <c r="B10" s="283"/>
      <c r="C10" s="292"/>
      <c r="D10" s="293"/>
      <c r="E10" s="4" t="s">
        <v>8</v>
      </c>
      <c r="F10" s="4" t="s">
        <v>9</v>
      </c>
      <c r="G10" s="4" t="s">
        <v>10</v>
      </c>
      <c r="H10" s="4" t="s">
        <v>11</v>
      </c>
      <c r="I10" s="4" t="s">
        <v>12</v>
      </c>
      <c r="J10" s="4" t="s">
        <v>13</v>
      </c>
      <c r="K10" s="4" t="s">
        <v>14</v>
      </c>
      <c r="L10" s="4" t="s">
        <v>15</v>
      </c>
      <c r="M10" s="5"/>
      <c r="N10" s="6"/>
      <c r="O10" s="6"/>
    </row>
    <row r="11" spans="1:16" x14ac:dyDescent="0.25">
      <c r="A11" s="8">
        <v>1</v>
      </c>
      <c r="B11" s="8">
        <v>2</v>
      </c>
      <c r="C11" s="287">
        <v>3</v>
      </c>
      <c r="D11" s="288"/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10"/>
      <c r="N11" s="10"/>
      <c r="O11" s="10"/>
    </row>
    <row r="12" spans="1:16" ht="15.75" x14ac:dyDescent="0.25">
      <c r="A12" s="271"/>
      <c r="B12" s="284" t="s">
        <v>16</v>
      </c>
      <c r="C12" s="277" t="s">
        <v>17</v>
      </c>
      <c r="D12" s="278"/>
      <c r="E12" s="11">
        <f>E13+E14+E15+E16</f>
        <v>432076.79999999999</v>
      </c>
      <c r="F12" s="11"/>
      <c r="G12" s="11">
        <f t="shared" ref="G12:L12" si="0">G13+G14+G15+G16</f>
        <v>112481.70000000001</v>
      </c>
      <c r="H12" s="11">
        <f t="shared" si="0"/>
        <v>119218.3</v>
      </c>
      <c r="I12" s="11">
        <f t="shared" si="0"/>
        <v>87487.1</v>
      </c>
      <c r="J12" s="11">
        <f t="shared" si="0"/>
        <v>37629.9</v>
      </c>
      <c r="K12" s="11">
        <f t="shared" si="0"/>
        <v>37629.9</v>
      </c>
      <c r="L12" s="11">
        <f t="shared" si="0"/>
        <v>37629.9</v>
      </c>
      <c r="M12" s="12"/>
      <c r="N12" s="10"/>
      <c r="O12" s="10"/>
    </row>
    <row r="13" spans="1:16" ht="15.75" x14ac:dyDescent="0.25">
      <c r="A13" s="272"/>
      <c r="B13" s="285"/>
      <c r="C13" s="277" t="s">
        <v>18</v>
      </c>
      <c r="D13" s="278"/>
      <c r="E13" s="13">
        <f>E18+E23+E28+E33</f>
        <v>4586.0999999999995</v>
      </c>
      <c r="F13" s="13"/>
      <c r="G13" s="14">
        <f>G23+G28+G33</f>
        <v>1996.5</v>
      </c>
      <c r="H13" s="15">
        <f t="shared" ref="H13:L14" si="1">H23+H28+H33</f>
        <v>2589.6</v>
      </c>
      <c r="I13" s="16">
        <f t="shared" si="1"/>
        <v>0</v>
      </c>
      <c r="J13" s="16">
        <f t="shared" si="1"/>
        <v>0</v>
      </c>
      <c r="K13" s="16">
        <f t="shared" si="1"/>
        <v>0</v>
      </c>
      <c r="L13" s="16">
        <f t="shared" si="1"/>
        <v>0</v>
      </c>
      <c r="M13" s="12"/>
      <c r="N13" s="10"/>
      <c r="O13" s="10"/>
    </row>
    <row r="14" spans="1:16" ht="15.75" x14ac:dyDescent="0.25">
      <c r="A14" s="272"/>
      <c r="B14" s="285"/>
      <c r="C14" s="277" t="s">
        <v>19</v>
      </c>
      <c r="D14" s="278"/>
      <c r="E14" s="13">
        <f>E19+E24+E29+E34</f>
        <v>128972.8</v>
      </c>
      <c r="F14" s="13"/>
      <c r="G14" s="13">
        <f>G24+G29+G34</f>
        <v>47944.700000000004</v>
      </c>
      <c r="H14" s="13">
        <f t="shared" si="1"/>
        <v>46235.299999999996</v>
      </c>
      <c r="I14" s="13">
        <f t="shared" si="1"/>
        <v>34792.800000000003</v>
      </c>
      <c r="J14" s="13">
        <f t="shared" si="1"/>
        <v>0</v>
      </c>
      <c r="K14" s="13">
        <f t="shared" si="1"/>
        <v>0</v>
      </c>
      <c r="L14" s="13">
        <f t="shared" si="1"/>
        <v>0</v>
      </c>
      <c r="M14" s="12"/>
      <c r="N14" s="10"/>
      <c r="O14" s="10"/>
    </row>
    <row r="15" spans="1:16" ht="15.75" x14ac:dyDescent="0.25">
      <c r="A15" s="272"/>
      <c r="B15" s="285"/>
      <c r="C15" s="277" t="s">
        <v>20</v>
      </c>
      <c r="D15" s="278"/>
      <c r="E15" s="17">
        <f>E20+E25+E30+E35</f>
        <v>293466.19999999995</v>
      </c>
      <c r="F15" s="18"/>
      <c r="G15" s="18">
        <f>G25+G30+G35</f>
        <v>61728.5</v>
      </c>
      <c r="H15" s="19">
        <f>H20+H25++H30+H35</f>
        <v>69401.700000000012</v>
      </c>
      <c r="I15" s="18">
        <f>I20+I25++I30+I35</f>
        <v>51882.3</v>
      </c>
      <c r="J15" s="18">
        <f>J20+J25++J30+J35</f>
        <v>36817.9</v>
      </c>
      <c r="K15" s="18">
        <f>K20+K25++K30+K35</f>
        <v>36817.9</v>
      </c>
      <c r="L15" s="18">
        <f>L20+L25++L30+L35</f>
        <v>36817.9</v>
      </c>
      <c r="M15" s="12"/>
      <c r="N15" s="10"/>
      <c r="O15" s="10"/>
    </row>
    <row r="16" spans="1:16" ht="15.75" x14ac:dyDescent="0.25">
      <c r="A16" s="273"/>
      <c r="B16" s="286"/>
      <c r="C16" s="279" t="s">
        <v>21</v>
      </c>
      <c r="D16" s="280"/>
      <c r="E16" s="15">
        <f>E21+E26+E31+E36</f>
        <v>5051.7</v>
      </c>
      <c r="F16" s="13"/>
      <c r="G16" s="14">
        <f t="shared" ref="G16:L16" si="2">G21+G26+G31+G36</f>
        <v>812</v>
      </c>
      <c r="H16" s="13">
        <f t="shared" si="2"/>
        <v>991.7</v>
      </c>
      <c r="I16" s="13">
        <f t="shared" si="2"/>
        <v>812</v>
      </c>
      <c r="J16" s="13">
        <f t="shared" si="2"/>
        <v>812</v>
      </c>
      <c r="K16" s="13">
        <f t="shared" si="2"/>
        <v>812</v>
      </c>
      <c r="L16" s="13">
        <f t="shared" si="2"/>
        <v>812</v>
      </c>
      <c r="M16" s="10"/>
      <c r="N16" s="10"/>
      <c r="O16" s="10"/>
    </row>
    <row r="17" spans="1:15" ht="15.75" hidden="1" x14ac:dyDescent="0.25">
      <c r="A17" s="271"/>
      <c r="B17" s="281"/>
      <c r="C17" s="277"/>
      <c r="D17" s="278"/>
      <c r="E17" s="15"/>
      <c r="F17" s="14"/>
      <c r="G17" s="14"/>
      <c r="H17" s="14"/>
      <c r="I17" s="14"/>
      <c r="J17" s="14"/>
      <c r="K17" s="14"/>
      <c r="L17" s="14"/>
      <c r="M17" s="20"/>
      <c r="N17" s="10"/>
      <c r="O17" s="10"/>
    </row>
    <row r="18" spans="1:15" ht="15.75" hidden="1" x14ac:dyDescent="0.25">
      <c r="A18" s="272"/>
      <c r="B18" s="282"/>
      <c r="C18" s="277"/>
      <c r="D18" s="278"/>
      <c r="E18" s="15"/>
      <c r="F18" s="14"/>
      <c r="G18" s="14"/>
      <c r="H18" s="14"/>
      <c r="I18" s="14"/>
      <c r="J18" s="14"/>
      <c r="K18" s="14"/>
      <c r="L18" s="14"/>
      <c r="M18" s="12"/>
      <c r="N18" s="10"/>
      <c r="O18" s="10"/>
    </row>
    <row r="19" spans="1:15" ht="15.75" hidden="1" x14ac:dyDescent="0.25">
      <c r="A19" s="272"/>
      <c r="B19" s="282"/>
      <c r="C19" s="277"/>
      <c r="D19" s="278"/>
      <c r="E19" s="15"/>
      <c r="F19" s="14"/>
      <c r="G19" s="14"/>
      <c r="H19" s="14"/>
      <c r="I19" s="14"/>
      <c r="J19" s="14"/>
      <c r="K19" s="14"/>
      <c r="L19" s="14"/>
      <c r="M19" s="12"/>
      <c r="N19" s="10"/>
      <c r="O19" s="10"/>
    </row>
    <row r="20" spans="1:15" ht="15.75" hidden="1" x14ac:dyDescent="0.25">
      <c r="A20" s="272"/>
      <c r="B20" s="282"/>
      <c r="C20" s="277"/>
      <c r="D20" s="278"/>
      <c r="E20" s="17"/>
      <c r="F20" s="21"/>
      <c r="G20" s="21"/>
      <c r="H20" s="21"/>
      <c r="I20" s="21"/>
      <c r="J20" s="21"/>
      <c r="K20" s="21"/>
      <c r="L20" s="21"/>
      <c r="M20" s="12"/>
      <c r="N20" s="10"/>
      <c r="O20" s="10"/>
    </row>
    <row r="21" spans="1:15" ht="15.75" hidden="1" x14ac:dyDescent="0.25">
      <c r="A21" s="273"/>
      <c r="B21" s="283"/>
      <c r="C21" s="279"/>
      <c r="D21" s="280"/>
      <c r="E21" s="15"/>
      <c r="F21" s="22"/>
      <c r="G21" s="22"/>
      <c r="H21" s="22"/>
      <c r="I21" s="22"/>
      <c r="J21" s="22"/>
      <c r="K21" s="22"/>
      <c r="L21" s="22"/>
      <c r="M21" s="12"/>
      <c r="N21" s="10"/>
      <c r="O21" s="10"/>
    </row>
    <row r="22" spans="1:15" ht="15.75" x14ac:dyDescent="0.25">
      <c r="A22" s="271">
        <v>1</v>
      </c>
      <c r="B22" s="281" t="s">
        <v>22</v>
      </c>
      <c r="C22" s="277" t="s">
        <v>17</v>
      </c>
      <c r="D22" s="278"/>
      <c r="E22" s="23">
        <f>SUM(E23:E26)</f>
        <v>8476.6</v>
      </c>
      <c r="F22" s="23"/>
      <c r="G22" s="23">
        <f t="shared" ref="G22:L22" si="3">SUM(G23:G26)</f>
        <v>1674.6</v>
      </c>
      <c r="H22" s="23">
        <f t="shared" si="3"/>
        <v>2465</v>
      </c>
      <c r="I22" s="23">
        <f t="shared" si="3"/>
        <v>1217</v>
      </c>
      <c r="J22" s="23">
        <f t="shared" si="3"/>
        <v>1040</v>
      </c>
      <c r="K22" s="23">
        <f t="shared" si="3"/>
        <v>1040</v>
      </c>
      <c r="L22" s="23">
        <f t="shared" si="3"/>
        <v>1040</v>
      </c>
      <c r="M22" s="12"/>
      <c r="N22" s="10"/>
      <c r="O22" s="10"/>
    </row>
    <row r="23" spans="1:15" ht="15.75" x14ac:dyDescent="0.25">
      <c r="A23" s="272"/>
      <c r="B23" s="282"/>
      <c r="C23" s="277" t="s">
        <v>18</v>
      </c>
      <c r="D23" s="278"/>
      <c r="E23" s="13"/>
      <c r="F23" s="13"/>
      <c r="G23" s="13"/>
      <c r="H23" s="13"/>
      <c r="I23" s="13"/>
      <c r="J23" s="13"/>
      <c r="K23" s="13"/>
      <c r="L23" s="13"/>
      <c r="M23" s="12"/>
      <c r="N23" s="10"/>
      <c r="O23" s="10"/>
    </row>
    <row r="24" spans="1:15" ht="15.75" x14ac:dyDescent="0.25">
      <c r="A24" s="272"/>
      <c r="B24" s="282"/>
      <c r="C24" s="277" t="s">
        <v>19</v>
      </c>
      <c r="D24" s="278"/>
      <c r="E24" s="13">
        <f>SUM(F24:L24)</f>
        <v>1762.8000000000002</v>
      </c>
      <c r="F24" s="13"/>
      <c r="G24" s="13">
        <v>492.6</v>
      </c>
      <c r="H24" s="13">
        <f>379.2+80+741.6+69.4</f>
        <v>1270.2</v>
      </c>
      <c r="I24" s="13"/>
      <c r="J24" s="13"/>
      <c r="K24" s="13"/>
      <c r="L24" s="13"/>
      <c r="M24" s="12"/>
      <c r="N24" s="10"/>
      <c r="O24" s="10"/>
    </row>
    <row r="25" spans="1:15" ht="15.75" x14ac:dyDescent="0.25">
      <c r="A25" s="272"/>
      <c r="B25" s="282"/>
      <c r="C25" s="277" t="s">
        <v>20</v>
      </c>
      <c r="D25" s="278"/>
      <c r="E25" s="18">
        <f>F25+G25+H25+I25+J25+K25+L25</f>
        <v>6713.8</v>
      </c>
      <c r="F25" s="18"/>
      <c r="G25" s="18">
        <v>1182</v>
      </c>
      <c r="H25" s="18">
        <v>1194.8</v>
      </c>
      <c r="I25" s="18">
        <v>1217</v>
      </c>
      <c r="J25" s="18">
        <v>1040</v>
      </c>
      <c r="K25" s="18">
        <v>1040</v>
      </c>
      <c r="L25" s="18">
        <v>1040</v>
      </c>
      <c r="M25" s="12"/>
      <c r="N25" s="10"/>
      <c r="O25" s="10"/>
    </row>
    <row r="26" spans="1:15" ht="15.75" x14ac:dyDescent="0.25">
      <c r="A26" s="273"/>
      <c r="B26" s="283"/>
      <c r="C26" s="279" t="s">
        <v>21</v>
      </c>
      <c r="D26" s="280"/>
      <c r="E26" s="13"/>
      <c r="F26" s="13"/>
      <c r="G26" s="13"/>
      <c r="H26" s="13"/>
      <c r="I26" s="13"/>
      <c r="J26" s="13"/>
      <c r="K26" s="13"/>
      <c r="L26" s="13"/>
    </row>
    <row r="27" spans="1:15" ht="15.75" x14ac:dyDescent="0.25">
      <c r="A27" s="271">
        <v>2</v>
      </c>
      <c r="B27" s="274" t="s">
        <v>23</v>
      </c>
      <c r="C27" s="277" t="s">
        <v>17</v>
      </c>
      <c r="D27" s="278"/>
      <c r="E27" s="23">
        <f>SUM(E28:E31)</f>
        <v>194547.19999999998</v>
      </c>
      <c r="F27" s="23"/>
      <c r="G27" s="23">
        <f t="shared" ref="G27:L27" si="4">SUM(G28:G31)</f>
        <v>32534</v>
      </c>
      <c r="H27" s="23">
        <f t="shared" si="4"/>
        <v>38027.899999999994</v>
      </c>
      <c r="I27" s="23">
        <f t="shared" si="4"/>
        <v>39924.400000000001</v>
      </c>
      <c r="J27" s="23">
        <f t="shared" si="4"/>
        <v>28020.3</v>
      </c>
      <c r="K27" s="23">
        <f t="shared" si="4"/>
        <v>28020.3</v>
      </c>
      <c r="L27" s="23">
        <f t="shared" si="4"/>
        <v>28020.3</v>
      </c>
    </row>
    <row r="28" spans="1:15" ht="15.75" x14ac:dyDescent="0.25">
      <c r="A28" s="272"/>
      <c r="B28" s="275"/>
      <c r="C28" s="277" t="s">
        <v>18</v>
      </c>
      <c r="D28" s="278"/>
      <c r="E28" s="13">
        <f>SUM(F28:L28)</f>
        <v>633.4</v>
      </c>
      <c r="F28" s="13"/>
      <c r="G28" s="13">
        <v>292.5</v>
      </c>
      <c r="H28" s="13">
        <f>19.3+100+221.6</f>
        <v>340.9</v>
      </c>
      <c r="I28" s="13"/>
      <c r="J28" s="13"/>
      <c r="K28" s="13"/>
      <c r="L28" s="13"/>
    </row>
    <row r="29" spans="1:15" ht="15.75" x14ac:dyDescent="0.25">
      <c r="A29" s="272"/>
      <c r="B29" s="275"/>
      <c r="C29" s="277" t="s">
        <v>19</v>
      </c>
      <c r="D29" s="278"/>
      <c r="E29" s="13">
        <f>SUM(F29:L29)</f>
        <v>1414</v>
      </c>
      <c r="F29" s="13"/>
      <c r="G29" s="13">
        <v>1010.7</v>
      </c>
      <c r="H29" s="13">
        <f>150+4.2+173.4+20.9+54.8</f>
        <v>403.3</v>
      </c>
      <c r="I29" s="13"/>
      <c r="J29" s="13"/>
      <c r="K29" s="13"/>
      <c r="L29" s="13"/>
    </row>
    <row r="30" spans="1:15" ht="15.75" x14ac:dyDescent="0.25">
      <c r="A30" s="272"/>
      <c r="B30" s="275"/>
      <c r="C30" s="277" t="s">
        <v>20</v>
      </c>
      <c r="D30" s="278"/>
      <c r="E30" s="18">
        <f>F30+G30+H30+I30+J30+K30+L30</f>
        <v>187448.09999999998</v>
      </c>
      <c r="F30" s="18"/>
      <c r="G30" s="18">
        <v>30418.799999999999</v>
      </c>
      <c r="H30" s="18">
        <v>36292</v>
      </c>
      <c r="I30" s="18">
        <v>39112.400000000001</v>
      </c>
      <c r="J30" s="18">
        <v>27208.3</v>
      </c>
      <c r="K30" s="18">
        <v>27208.3</v>
      </c>
      <c r="L30" s="18">
        <v>27208.3</v>
      </c>
    </row>
    <row r="31" spans="1:15" ht="15.75" x14ac:dyDescent="0.25">
      <c r="A31" s="273"/>
      <c r="B31" s="276"/>
      <c r="C31" s="279" t="s">
        <v>21</v>
      </c>
      <c r="D31" s="280"/>
      <c r="E31" s="13">
        <f>SUM(F31:L31)</f>
        <v>5051.7</v>
      </c>
      <c r="F31" s="13"/>
      <c r="G31" s="13">
        <v>812</v>
      </c>
      <c r="H31" s="13">
        <v>991.7</v>
      </c>
      <c r="I31" s="13">
        <v>812</v>
      </c>
      <c r="J31" s="13">
        <v>812</v>
      </c>
      <c r="K31" s="13">
        <v>812</v>
      </c>
      <c r="L31" s="13">
        <v>812</v>
      </c>
      <c r="M31" s="10"/>
      <c r="N31" s="10"/>
      <c r="O31" s="10"/>
    </row>
    <row r="32" spans="1:15" ht="15.75" x14ac:dyDescent="0.25">
      <c r="A32" s="271">
        <v>3</v>
      </c>
      <c r="B32" s="274" t="s">
        <v>24</v>
      </c>
      <c r="C32" s="277" t="s">
        <v>17</v>
      </c>
      <c r="D32" s="278"/>
      <c r="E32" s="23">
        <f>E33+E34+E35+E36</f>
        <v>229053</v>
      </c>
      <c r="F32" s="23"/>
      <c r="G32" s="23">
        <f t="shared" ref="G32:L32" si="5">G33+G34+G35+G36</f>
        <v>78273.100000000006</v>
      </c>
      <c r="H32" s="23">
        <f t="shared" si="5"/>
        <v>78725.399999999994</v>
      </c>
      <c r="I32" s="23">
        <f t="shared" si="5"/>
        <v>46345.700000000004</v>
      </c>
      <c r="J32" s="23">
        <f t="shared" si="5"/>
        <v>8569.6</v>
      </c>
      <c r="K32" s="23">
        <f t="shared" si="5"/>
        <v>8569.6</v>
      </c>
      <c r="L32" s="23">
        <f t="shared" si="5"/>
        <v>8569.6</v>
      </c>
      <c r="M32" s="12"/>
      <c r="N32" s="10"/>
      <c r="O32" s="10"/>
    </row>
    <row r="33" spans="1:15" ht="15.75" x14ac:dyDescent="0.25">
      <c r="A33" s="272"/>
      <c r="B33" s="275"/>
      <c r="C33" s="277" t="s">
        <v>18</v>
      </c>
      <c r="D33" s="278"/>
      <c r="E33" s="13">
        <f>SUM(F33:L33)</f>
        <v>3952.7</v>
      </c>
      <c r="F33" s="13"/>
      <c r="G33" s="13">
        <f>1128+576</f>
        <v>1704</v>
      </c>
      <c r="H33" s="13">
        <v>2248.6999999999998</v>
      </c>
      <c r="I33" s="13"/>
      <c r="J33" s="13"/>
      <c r="K33" s="13"/>
      <c r="L33" s="13"/>
      <c r="M33" s="10"/>
      <c r="N33" s="10"/>
      <c r="O33" s="10"/>
    </row>
    <row r="34" spans="1:15" ht="15.75" x14ac:dyDescent="0.25">
      <c r="A34" s="272"/>
      <c r="B34" s="275"/>
      <c r="C34" s="277" t="s">
        <v>19</v>
      </c>
      <c r="D34" s="278"/>
      <c r="E34" s="13">
        <f>SUM(F34:L34)</f>
        <v>125796</v>
      </c>
      <c r="F34" s="13"/>
      <c r="G34" s="13">
        <v>46441.4</v>
      </c>
      <c r="H34" s="13">
        <f>2920.6+12476.9+10343+2840.8+2236.6+93.5+2316+60.3+24.1+11250</f>
        <v>44561.799999999996</v>
      </c>
      <c r="I34" s="13">
        <v>34792.800000000003</v>
      </c>
      <c r="J34" s="13"/>
      <c r="K34" s="13"/>
      <c r="L34" s="13"/>
      <c r="M34" s="10"/>
      <c r="N34" s="10"/>
      <c r="O34" s="10"/>
    </row>
    <row r="35" spans="1:15" ht="15.75" x14ac:dyDescent="0.25">
      <c r="A35" s="272"/>
      <c r="B35" s="275"/>
      <c r="C35" s="277" t="s">
        <v>20</v>
      </c>
      <c r="D35" s="278"/>
      <c r="E35" s="18">
        <f>F35+G35+H35+I35+J35+K35+L35</f>
        <v>99304.300000000017</v>
      </c>
      <c r="F35" s="18"/>
      <c r="G35" s="18">
        <v>30127.7</v>
      </c>
      <c r="H35" s="18">
        <v>31914.9</v>
      </c>
      <c r="I35" s="18">
        <v>11552.9</v>
      </c>
      <c r="J35" s="18">
        <v>8569.6</v>
      </c>
      <c r="K35" s="18">
        <v>8569.6</v>
      </c>
      <c r="L35" s="18">
        <v>8569.6</v>
      </c>
      <c r="M35" s="12"/>
      <c r="N35" s="10"/>
      <c r="O35" s="10"/>
    </row>
    <row r="36" spans="1:15" ht="15.75" x14ac:dyDescent="0.25">
      <c r="A36" s="273"/>
      <c r="B36" s="276"/>
      <c r="C36" s="279" t="s">
        <v>21</v>
      </c>
      <c r="D36" s="280"/>
      <c r="E36" s="13"/>
      <c r="F36" s="13"/>
      <c r="G36" s="13"/>
      <c r="H36" s="13"/>
      <c r="I36" s="13"/>
      <c r="J36" s="13"/>
      <c r="K36" s="13"/>
      <c r="L36" s="13"/>
      <c r="M36" s="12"/>
      <c r="N36" s="10"/>
      <c r="O36" s="10"/>
    </row>
  </sheetData>
  <mergeCells count="41">
    <mergeCell ref="C11:D11"/>
    <mergeCell ref="B6:N6"/>
    <mergeCell ref="A9:A10"/>
    <mergeCell ref="B9:B10"/>
    <mergeCell ref="C9:D10"/>
    <mergeCell ref="E9:L9"/>
    <mergeCell ref="A12:A16"/>
    <mergeCell ref="B12:B16"/>
    <mergeCell ref="C12:D12"/>
    <mergeCell ref="C13:D13"/>
    <mergeCell ref="C14:D14"/>
    <mergeCell ref="C15:D15"/>
    <mergeCell ref="C16:D16"/>
    <mergeCell ref="A17:A21"/>
    <mergeCell ref="B17:B21"/>
    <mergeCell ref="C17:D17"/>
    <mergeCell ref="C18:D18"/>
    <mergeCell ref="C19:D19"/>
    <mergeCell ref="C20:D20"/>
    <mergeCell ref="C21:D21"/>
    <mergeCell ref="A22:A26"/>
    <mergeCell ref="B22:B26"/>
    <mergeCell ref="C22:D22"/>
    <mergeCell ref="C23:D23"/>
    <mergeCell ref="C24:D24"/>
    <mergeCell ref="C25:D25"/>
    <mergeCell ref="C26:D26"/>
    <mergeCell ref="A27:A31"/>
    <mergeCell ref="B27:B31"/>
    <mergeCell ref="C27:D27"/>
    <mergeCell ref="C28:D28"/>
    <mergeCell ref="C29:D29"/>
    <mergeCell ref="C30:D30"/>
    <mergeCell ref="C31:D31"/>
    <mergeCell ref="A32:A36"/>
    <mergeCell ref="B32:B36"/>
    <mergeCell ref="C32:D32"/>
    <mergeCell ref="C33:D33"/>
    <mergeCell ref="C34:D34"/>
    <mergeCell ref="C35:D35"/>
    <mergeCell ref="C36:D36"/>
  </mergeCells>
  <pageMargins left="0.70866141732283472" right="0.11811023622047245" top="0.74803149606299213" bottom="0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прил2</vt:lpstr>
      <vt:lpstr>прил3</vt:lpstr>
      <vt:lpstr>прил2!Заголовки_для_печати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2017-02-17T12:23:40Z</cp:lastPrinted>
  <dcterms:created xsi:type="dcterms:W3CDTF">2017-01-20T11:26:03Z</dcterms:created>
  <dcterms:modified xsi:type="dcterms:W3CDTF">2017-02-17T12:45:20Z</dcterms:modified>
</cp:coreProperties>
</file>